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E302EA57-7B6A-4823-A179-081FB9020AB5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5.6" sheetId="5" r:id="rId1"/>
  </sheets>
  <calcPr calcId="191029"/>
</workbook>
</file>

<file path=xl/calcChain.xml><?xml version="1.0" encoding="utf-8"?>
<calcChain xmlns="http://schemas.openxmlformats.org/spreadsheetml/2006/main">
  <c r="P103" i="5" l="1"/>
  <c r="P104" i="5"/>
  <c r="P105" i="5"/>
  <c r="P106" i="5"/>
  <c r="P107" i="5"/>
  <c r="P108" i="5"/>
  <c r="P109" i="5"/>
  <c r="P110" i="5"/>
  <c r="P111" i="5"/>
  <c r="P77" i="5" l="1"/>
  <c r="P119" i="5"/>
  <c r="P135" i="5"/>
  <c r="P178" i="5" l="1"/>
  <c r="P183" i="5" l="1"/>
  <c r="P76" i="5" l="1"/>
  <c r="P69" i="5"/>
  <c r="P177" i="5"/>
  <c r="P68" i="5"/>
  <c r="P70" i="5"/>
  <c r="P55" i="5"/>
  <c r="P56" i="5"/>
  <c r="P42" i="5"/>
  <c r="P43" i="5"/>
  <c r="P44" i="5"/>
  <c r="P45" i="5"/>
  <c r="P46" i="5"/>
  <c r="P47" i="5"/>
  <c r="P48" i="5"/>
  <c r="P49" i="5"/>
  <c r="P35" i="5"/>
  <c r="P36" i="5"/>
  <c r="P37" i="5"/>
  <c r="P25" i="5"/>
  <c r="P26" i="5"/>
  <c r="P97" i="5" l="1"/>
  <c r="P31" i="5"/>
  <c r="P188" i="5"/>
  <c r="P189" i="5"/>
  <c r="P190" i="5"/>
  <c r="P191" i="5"/>
  <c r="P192" i="5"/>
  <c r="P193" i="5"/>
  <c r="P194" i="5"/>
  <c r="P182" i="5"/>
  <c r="P175" i="5"/>
  <c r="P150" i="5"/>
  <c r="P118" i="5"/>
  <c r="P117" i="5"/>
  <c r="P116" i="5"/>
  <c r="P13" i="5"/>
  <c r="P12" i="5" l="1"/>
  <c r="P115" i="5"/>
  <c r="P100" i="5" l="1"/>
  <c r="P99" i="5"/>
  <c r="P98" i="5"/>
  <c r="P96" i="5"/>
  <c r="P95" i="5"/>
  <c r="P94" i="5"/>
  <c r="P93" i="5"/>
  <c r="P92" i="5"/>
  <c r="P91" i="5"/>
  <c r="O199" i="5"/>
  <c r="N199" i="5"/>
  <c r="M199" i="5"/>
  <c r="L199" i="5"/>
  <c r="K199" i="5"/>
  <c r="J199" i="5"/>
  <c r="I199" i="5"/>
  <c r="H199" i="5"/>
  <c r="G199" i="5"/>
  <c r="F199" i="5"/>
  <c r="E199" i="5"/>
  <c r="D199" i="5"/>
  <c r="P198" i="5"/>
  <c r="P197" i="5"/>
  <c r="P196" i="5"/>
  <c r="P195" i="5"/>
  <c r="P187" i="5"/>
  <c r="P186" i="5"/>
  <c r="P185" i="5"/>
  <c r="P184" i="5"/>
  <c r="P181" i="5"/>
  <c r="P180" i="5"/>
  <c r="P179" i="5"/>
  <c r="P176" i="5"/>
  <c r="P174" i="5"/>
  <c r="P173" i="5"/>
  <c r="P172" i="5"/>
  <c r="P171" i="5"/>
  <c r="P170" i="5"/>
  <c r="P169" i="5"/>
  <c r="P168" i="5"/>
  <c r="P167" i="5"/>
  <c r="P166" i="5"/>
  <c r="P165" i="5"/>
  <c r="P164" i="5"/>
  <c r="P163" i="5"/>
  <c r="P162" i="5"/>
  <c r="P161" i="5"/>
  <c r="P160" i="5"/>
  <c r="P159" i="5"/>
  <c r="P158" i="5"/>
  <c r="P157" i="5"/>
  <c r="P156" i="5"/>
  <c r="P155" i="5"/>
  <c r="P154" i="5"/>
  <c r="P153" i="5"/>
  <c r="P152" i="5"/>
  <c r="P151" i="5"/>
  <c r="P149" i="5"/>
  <c r="P148" i="5"/>
  <c r="P147" i="5"/>
  <c r="P146" i="5"/>
  <c r="P145" i="5"/>
  <c r="P144" i="5"/>
  <c r="P143" i="5"/>
  <c r="P142" i="5"/>
  <c r="P141" i="5"/>
  <c r="P140" i="5"/>
  <c r="P139" i="5"/>
  <c r="P138" i="5"/>
  <c r="P137" i="5"/>
  <c r="P136" i="5"/>
  <c r="P134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4" i="5"/>
  <c r="P113" i="5"/>
  <c r="P112" i="5"/>
  <c r="P102" i="5"/>
  <c r="P101" i="5"/>
  <c r="P90" i="5"/>
  <c r="P89" i="5"/>
  <c r="P88" i="5"/>
  <c r="P87" i="5"/>
  <c r="P86" i="5"/>
  <c r="P85" i="5"/>
  <c r="P84" i="5"/>
  <c r="P83" i="5"/>
  <c r="P82" i="5"/>
  <c r="P81" i="5"/>
  <c r="P80" i="5"/>
  <c r="P79" i="5"/>
  <c r="P78" i="5"/>
  <c r="P75" i="5"/>
  <c r="P74" i="5"/>
  <c r="P73" i="5"/>
  <c r="P72" i="5"/>
  <c r="P71" i="5"/>
  <c r="P67" i="5"/>
  <c r="P64" i="5"/>
  <c r="P63" i="5"/>
  <c r="P62" i="5"/>
  <c r="P61" i="5"/>
  <c r="P60" i="5"/>
  <c r="P59" i="5"/>
  <c r="P58" i="5"/>
  <c r="P57" i="5"/>
  <c r="P54" i="5"/>
  <c r="P53" i="5"/>
  <c r="P52" i="5"/>
  <c r="P51" i="5"/>
  <c r="P50" i="5"/>
  <c r="P41" i="5"/>
  <c r="P40" i="5"/>
  <c r="P39" i="5"/>
  <c r="P38" i="5"/>
  <c r="P34" i="5"/>
  <c r="P33" i="5"/>
  <c r="P32" i="5"/>
  <c r="P30" i="5"/>
  <c r="P29" i="5"/>
  <c r="P28" i="5"/>
  <c r="P27" i="5"/>
  <c r="P24" i="5"/>
  <c r="P23" i="5"/>
  <c r="P22" i="5"/>
  <c r="P21" i="5"/>
  <c r="P20" i="5"/>
  <c r="P19" i="5"/>
  <c r="P18" i="5"/>
  <c r="P17" i="5"/>
  <c r="P16" i="5"/>
  <c r="P15" i="5"/>
  <c r="P14" i="5"/>
  <c r="P199" i="5" l="1"/>
</calcChain>
</file>

<file path=xl/sharedStrings.xml><?xml version="1.0" encoding="utf-8"?>
<sst xmlns="http://schemas.openxmlformats.org/spreadsheetml/2006/main" count="207" uniqueCount="207">
  <si>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</si>
  <si>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</si>
  <si>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</si>
  <si>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</si>
  <si>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</si>
  <si>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</si>
  <si>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</si>
  <si>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</si>
  <si>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</si>
  <si>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</si>
  <si>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</si>
  <si>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</si>
  <si>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</si>
  <si>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</si>
  <si>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</si>
  <si>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</si>
  <si>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</si>
  <si>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</si>
  <si>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</si>
  <si>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</si>
  <si>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</si>
  <si>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</si>
  <si>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</si>
  <si>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</si>
  <si>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</si>
  <si>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</si>
  <si>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</si>
  <si>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</si>
  <si>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</si>
  <si>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</si>
  <si>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</si>
  <si>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</si>
  <si>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</si>
  <si>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</si>
  <si>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</si>
  <si>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</si>
  <si>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</si>
  <si>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</si>
  <si>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</si>
  <si>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</si>
  <si>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</si>
  <si>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</si>
  <si>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</si>
  <si>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</si>
  <si>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</si>
  <si>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</si>
  <si>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</si>
  <si>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</si>
  <si>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</si>
  <si>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</si>
  <si>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</si>
  <si>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</si>
  <si>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</si>
  <si>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</si>
  <si>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</si>
  <si>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</si>
  <si>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</si>
  <si>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</si>
  <si>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</si>
  <si>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</si>
  <si>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</si>
  <si>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</si>
  <si>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</si>
  <si>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</si>
  <si>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</si>
  <si>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</si>
  <si>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</si>
  <si>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</si>
  <si>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</si>
  <si>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</si>
  <si>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</si>
  <si>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</si>
  <si>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</si>
  <si>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</si>
  <si>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</si>
  <si>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</si>
  <si>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</si>
  <si>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</si>
  <si>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</si>
  <si>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</si>
  <si>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</si>
  <si>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</si>
  <si>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</si>
  <si>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</si>
  <si>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</si>
  <si>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</si>
  <si>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</si>
  <si>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</si>
  <si>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</si>
  <si>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</si>
  <si>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</si>
  <si>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</si>
  <si>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</si>
  <si>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</si>
  <si>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</si>
  <si>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</si>
  <si>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</si>
  <si>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</si>
  <si>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</si>
  <si>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</si>
  <si>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</si>
  <si>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</si>
  <si>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</si>
  <si>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</si>
  <si>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</si>
  <si>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</si>
  <si>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</si>
  <si>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</si>
  <si>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</si>
  <si>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</si>
  <si>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</si>
  <si>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</si>
  <si>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</si>
  <si>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</si>
  <si>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</si>
  <si>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</si>
  <si>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</si>
  <si>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</si>
  <si>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</si>
  <si>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</si>
  <si>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</si>
  <si>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</si>
  <si>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</si>
  <si>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</si>
  <si>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</si>
  <si>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</si>
  <si>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</si>
  <si>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</si>
  <si>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Puyu Laut</t>
  </si>
  <si>
    <t>Tamban/ Cincang Rebung</t>
  </si>
  <si>
    <r>
      <t xml:space="preserve">                        </t>
    </r>
    <r>
      <rPr>
        <sz val="9"/>
        <color indexed="8"/>
        <rFont val="Arial"/>
        <family val="2"/>
      </rPr>
      <t xml:space="preserve"> (</t>
    </r>
    <r>
      <rPr>
        <b/>
        <sz val="9"/>
        <color indexed="8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color indexed="8"/>
        <rFont val="Arial"/>
        <family val="2"/>
      </rPr>
      <t>)</t>
    </r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</si>
  <si>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</si>
  <si>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</si>
  <si>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</si>
  <si>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</si>
  <si>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</si>
  <si>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</si>
  <si>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</si>
  <si>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</si>
  <si>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</si>
  <si>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</si>
  <si>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</si>
  <si>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</si>
  <si>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</si>
  <si>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</si>
  <si>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</si>
  <si>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</si>
  <si>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Pedukang/Belukang</t>
  </si>
  <si>
    <t>Puntung Damar/Bulus-Bulus</t>
  </si>
  <si>
    <t>Kedera</t>
  </si>
  <si>
    <t>Belanak</t>
  </si>
  <si>
    <t>Todak/Banang</t>
  </si>
  <si>
    <t>Pelayak/Patipot</t>
  </si>
  <si>
    <t>Kapak</t>
  </si>
  <si>
    <t>Udang Putih Besar/Kertas</t>
  </si>
  <si>
    <t>Udang Putih Kecil/Kertas</t>
  </si>
  <si>
    <t>Selangat</t>
  </si>
  <si>
    <t>Kabasi</t>
  </si>
  <si>
    <t>Dengkis</t>
  </si>
  <si>
    <t>Debam</t>
  </si>
  <si>
    <t>Demuduk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</si>
  <si>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</si>
  <si>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</si>
  <si>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</si>
  <si>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</si>
  <si>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</si>
  <si>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</si>
  <si>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</si>
  <si>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</si>
  <si>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</si>
  <si>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</si>
  <si>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</si>
  <si>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Ketang/Kitang</t>
  </si>
  <si>
    <t>Rambai/Ebek</t>
  </si>
  <si>
    <t>Jolong-Jolong</t>
  </si>
  <si>
    <t>Belitong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</si>
  <si>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</si>
  <si>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</si>
  <si>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</si>
  <si>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</si>
  <si>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</si>
  <si>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</si>
  <si>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</si>
  <si>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</si>
  <si>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</si>
  <si>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</si>
  <si>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</si>
  <si>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</si>
  <si>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</si>
  <si>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</si>
  <si>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</si>
  <si>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</si>
  <si>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</si>
  <si>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</si>
  <si>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</si>
  <si>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</si>
  <si>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Belitung</t>
  </si>
  <si>
    <t>Siput Cangkul</t>
  </si>
  <si>
    <t>Ikan Buntal Landak</t>
  </si>
  <si>
    <t>Belut</t>
  </si>
  <si>
    <t>Kayu/Tongkol/Aya Peluru</t>
  </si>
  <si>
    <t>LABUAN</t>
  </si>
  <si>
    <r>
      <t xml:space="preserve">Jadual </t>
    </r>
    <r>
      <rPr>
        <i/>
        <sz val="10"/>
        <color indexed="8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color indexed="8"/>
        <rFont val="Arial"/>
        <family val="2"/>
      </rPr>
      <t>)</t>
    </r>
    <r>
      <rPr>
        <b/>
        <sz val="10"/>
        <color indexed="8"/>
        <rFont val="Arial"/>
        <family val="2"/>
      </rPr>
      <t xml:space="preserve"> 4.5.6</t>
    </r>
  </si>
  <si>
    <r>
      <t>Samb.Dari Jadual 4.5.6</t>
    </r>
    <r>
      <rPr>
        <i/>
        <sz val="9"/>
        <color rgb="FF0033CC"/>
        <rFont val="Arial"/>
        <family val="2"/>
      </rPr>
      <t xml:space="preserve"> (Con't From 4.5.6)</t>
    </r>
  </si>
  <si>
    <r>
      <t>Samb.Dari Jadual 4.5.6</t>
    </r>
    <r>
      <rPr>
        <i/>
        <sz val="9"/>
        <color indexed="8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(Con't From 4.5.6)</t>
    </r>
  </si>
  <si>
    <t xml:space="preserve">                    PENDARATAN IKAN LAUT MENGIKUT BULAN DAN SPESIS, 2021</t>
  </si>
  <si>
    <t xml:space="preserve">                         LANDINGS  OF MARINE FISH BY MONTH AND SPECIES,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</si>
</sst>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64" formatCode="_(* #,##0_);_(* \(#,##0\);_(* &quot;-&quot;_);_(@_)"/>
    <numFmt numFmtId="165" formatCode="[Blue]\+#,##0;[Red]\-#,##0"/>
    <numFmt numFmtId="166" formatCode="[Blue]#,##0;[Red]#,##0"/>
    <numFmt numFmtId="167" formatCode="_(* #,##0_);\(* \(#,##0\);_(* &quot;-&quot;_);_(@_)"/>
    <numFmt numFmtId="168" formatCode="_(* #,##0.0_);\(* \(#,##0.0\);_(* &quot;-&quot;_);_(@_)"/>
    <numFmt numFmtId="169" formatCode="_(* #,##0.0_);_(* \(#,##0.0\);_(* &quot;-&quot;_);_(@_)"/>
    <numFmt numFmtId="170" formatCode="_(* #,##0.00_);_(* \(#,##0.00\);_(* &quot;-&quot;_);_(@_)"/>
    <numFmt numFmtId="171" formatCode="_-* #,##0.0_-;\-* #,##0.0_-;_-* &quot;-&quot;_-;_-@_-"/>
  </numFmts>
  <fonts count="2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8"/>
      <color theme="1"/>
      <name val="Tahoma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9"/>
      <color indexed="8"/>
      <name val="Arial"/>
      <family val="2"/>
    </font>
    <font>
      <sz val="9"/>
      <color rgb="FF0033CC"/>
      <name val="Arial"/>
      <family val="2"/>
    </font>
    <font>
      <b/>
      <i/>
      <sz val="9"/>
      <color indexed="8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3" fontId="4" fillId="0" borderId="0" xfId="0" applyNumberFormat="1" applyFont="1" applyBorder="1" applyAlignment="1">
      <alignment horizontal="right" vertical="top"/>
    </xf>
    <xf numFmtId="0" fontId="9" fillId="0" borderId="0" xfId="0" applyFont="1"/>
    <xf numFmtId="0" fontId="9" fillId="0" borderId="0" xfId="0" applyFont="1" applyFill="1"/>
    <xf numFmtId="0" fontId="9" fillId="0" borderId="5" xfId="0" applyFont="1" applyBorder="1"/>
    <xf numFmtId="0" fontId="9" fillId="0" borderId="9" xfId="0" applyFont="1" applyBorder="1"/>
    <xf numFmtId="0" fontId="9" fillId="0" borderId="8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 applyBorder="1"/>
    <xf numFmtId="3" fontId="10" fillId="0" borderId="4" xfId="0" applyNumberFormat="1" applyFont="1" applyBorder="1"/>
    <xf numFmtId="0" fontId="12" fillId="0" borderId="4" xfId="0" applyFont="1" applyBorder="1"/>
    <xf numFmtId="0" fontId="4" fillId="0" borderId="4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12" fillId="0" borderId="10" xfId="0" applyFont="1" applyBorder="1"/>
    <xf numFmtId="3" fontId="12" fillId="0" borderId="0" xfId="0" applyNumberFormat="1" applyFont="1" applyFill="1" applyBorder="1"/>
    <xf numFmtId="3" fontId="12" fillId="0" borderId="0" xfId="0" applyNumberFormat="1" applyFont="1" applyBorder="1"/>
    <xf numFmtId="3" fontId="10" fillId="0" borderId="0" xfId="0" applyNumberFormat="1" applyFont="1" applyBorder="1"/>
    <xf numFmtId="3" fontId="12" fillId="0" borderId="10" xfId="0" applyNumberFormat="1" applyFont="1" applyFill="1" applyBorder="1"/>
    <xf numFmtId="3" fontId="12" fillId="0" borderId="10" xfId="0" applyNumberFormat="1" applyFont="1" applyBorder="1"/>
    <xf numFmtId="3" fontId="10" fillId="0" borderId="10" xfId="0" applyNumberFormat="1" applyFont="1" applyBorder="1"/>
    <xf numFmtId="0" fontId="12" fillId="0" borderId="5" xfId="0" applyFont="1" applyBorder="1"/>
    <xf numFmtId="0" fontId="12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2" fillId="4" borderId="1" xfId="0" applyFont="1" applyFill="1" applyBorder="1"/>
    <xf numFmtId="0" fontId="12" fillId="4" borderId="0" xfId="0" applyFont="1" applyFill="1" applyBorder="1"/>
    <xf numFmtId="0" fontId="12" fillId="0" borderId="2" xfId="0" applyFont="1" applyBorder="1" applyAlignment="1">
      <alignment horizontal="center"/>
    </xf>
    <xf numFmtId="0" fontId="12" fillId="4" borderId="10" xfId="0" applyFont="1" applyFill="1" applyBorder="1"/>
    <xf numFmtId="0" fontId="12" fillId="0" borderId="0" xfId="0" applyFont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/>
    </xf>
    <xf numFmtId="0" fontId="12" fillId="0" borderId="5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0" xfId="0" applyFont="1" applyFill="1" applyBorder="1"/>
    <xf numFmtId="3" fontId="10" fillId="0" borderId="4" xfId="0" applyNumberFormat="1" applyFont="1" applyFill="1" applyBorder="1"/>
    <xf numFmtId="3" fontId="10" fillId="0" borderId="1" xfId="0" applyNumberFormat="1" applyFont="1" applyBorder="1"/>
    <xf numFmtId="3" fontId="9" fillId="0" borderId="0" xfId="0" applyNumberFormat="1" applyFont="1"/>
    <xf numFmtId="41" fontId="9" fillId="0" borderId="4" xfId="0" applyNumberFormat="1" applyFont="1" applyFill="1" applyBorder="1"/>
    <xf numFmtId="41" fontId="9" fillId="0" borderId="4" xfId="0" applyNumberFormat="1" applyFont="1" applyBorder="1"/>
    <xf numFmtId="41" fontId="9" fillId="0" borderId="5" xfId="0" applyNumberFormat="1" applyFont="1" applyFill="1" applyBorder="1"/>
    <xf numFmtId="41" fontId="10" fillId="0" borderId="4" xfId="0" applyNumberFormat="1" applyFont="1" applyBorder="1"/>
    <xf numFmtId="41" fontId="4" fillId="0" borderId="4" xfId="0" applyNumberFormat="1" applyFont="1" applyFill="1" applyBorder="1" applyAlignment="1">
      <alignment horizontal="right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4" xfId="0" applyNumberFormat="1" applyFont="1" applyFill="1" applyBorder="1"/>
    <xf numFmtId="165" fontId="9" fillId="0" borderId="0" xfId="0" applyNumberFormat="1" applyFont="1"/>
    <xf numFmtId="166" fontId="9" fillId="0" borderId="0" xfId="0" applyNumberFormat="1" applyFont="1"/>
    <xf numFmtId="167" fontId="4" fillId="2" borderId="4" xfId="0" applyNumberFormat="1" applyFont="1" applyFill="1" applyBorder="1" applyAlignment="1">
      <alignment horizontal="right" vertical="top"/>
    </xf>
    <xf numFmtId="167" fontId="4" fillId="0" borderId="4" xfId="0" applyNumberFormat="1" applyFont="1" applyFill="1" applyBorder="1" applyAlignment="1">
      <alignment horizontal="right" vertical="top"/>
    </xf>
    <xf numFmtId="0" fontId="9" fillId="0" borderId="10" xfId="0" applyFont="1" applyBorder="1"/>
    <xf numFmtId="0" fontId="12" fillId="2" borderId="1" xfId="0" applyFont="1" applyFill="1" applyBorder="1"/>
    <xf numFmtId="0" fontId="12" fillId="2" borderId="0" xfId="0" applyFont="1" applyFill="1" applyBorder="1"/>
    <xf numFmtId="41" fontId="4" fillId="2" borderId="4" xfId="0" applyNumberFormat="1" applyFont="1" applyFill="1" applyBorder="1" applyAlignment="1">
      <alignment horizontal="right" vertical="top"/>
    </xf>
    <xf numFmtId="41" fontId="10" fillId="2" borderId="4" xfId="0" applyNumberFormat="1" applyFont="1" applyFill="1" applyBorder="1"/>
    <xf numFmtId="0" fontId="4" fillId="2" borderId="1" xfId="0" applyFont="1" applyFill="1" applyBorder="1" applyAlignment="1">
      <alignment vertical="top"/>
    </xf>
    <xf numFmtId="41" fontId="4" fillId="2" borderId="4" xfId="0" applyNumberFormat="1" applyFont="1" applyFill="1" applyBorder="1"/>
    <xf numFmtId="3" fontId="10" fillId="2" borderId="4" xfId="0" applyNumberFormat="1" applyFont="1" applyFill="1" applyBorder="1"/>
    <xf numFmtId="167" fontId="4" fillId="0" borderId="5" xfId="0" applyNumberFormat="1" applyFont="1" applyFill="1" applyBorder="1" applyAlignment="1">
      <alignment horizontal="right" vertical="top"/>
    </xf>
    <xf numFmtId="167" fontId="4" fillId="0" borderId="5" xfId="0" applyNumberFormat="1" applyFont="1" applyBorder="1" applyAlignment="1">
      <alignment horizontal="right" vertical="top"/>
    </xf>
    <xf numFmtId="167" fontId="10" fillId="0" borderId="4" xfId="0" applyNumberFormat="1" applyFont="1" applyBorder="1"/>
    <xf numFmtId="167" fontId="10" fillId="2" borderId="4" xfId="0" applyNumberFormat="1" applyFont="1" applyFill="1" applyBorder="1"/>
    <xf numFmtId="167" fontId="4" fillId="2" borderId="4" xfId="0" applyNumberFormat="1" applyFont="1" applyFill="1" applyBorder="1"/>
    <xf numFmtId="167" fontId="4" fillId="0" borderId="2" xfId="0" applyNumberFormat="1" applyFont="1" applyFill="1" applyBorder="1" applyAlignment="1">
      <alignment horizontal="right" vertical="top"/>
    </xf>
    <xf numFmtId="3" fontId="10" fillId="3" borderId="6" xfId="0" applyNumberFormat="1" applyFont="1" applyFill="1" applyBorder="1" applyAlignment="1">
      <alignment horizontal="right" vertical="center"/>
    </xf>
    <xf numFmtId="0" fontId="12" fillId="3" borderId="6" xfId="0" applyFont="1" applyFill="1" applyBorder="1"/>
    <xf numFmtId="0" fontId="22" fillId="0" borderId="10" xfId="0" applyFont="1" applyBorder="1"/>
    <xf numFmtId="164" fontId="12" fillId="2" borderId="4" xfId="0" applyNumberFormat="1" applyFont="1" applyFill="1" applyBorder="1"/>
    <xf numFmtId="164" fontId="4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2" borderId="4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/>
    <xf numFmtId="164" fontId="4" fillId="2" borderId="1" xfId="0" applyNumberFormat="1" applyFont="1" applyFill="1" applyBorder="1" applyAlignment="1">
      <alignment horizontal="right" vertical="top"/>
    </xf>
    <xf numFmtId="164" fontId="17" fillId="2" borderId="4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/>
    <xf numFmtId="164" fontId="3" fillId="0" borderId="4" xfId="0" applyNumberFormat="1" applyFont="1" applyFill="1" applyBorder="1"/>
    <xf numFmtId="167" fontId="10" fillId="0" borderId="4" xfId="0" applyNumberFormat="1" applyFont="1" applyFill="1" applyBorder="1"/>
    <xf numFmtId="0" fontId="12" fillId="0" borderId="7" xfId="0" applyFont="1" applyFill="1" applyBorder="1"/>
    <xf numFmtId="0" fontId="12" fillId="0" borderId="10" xfId="0" applyFont="1" applyFill="1" applyBorder="1"/>
    <xf numFmtId="167" fontId="10" fillId="0" borderId="2" xfId="0" applyNumberFormat="1" applyFont="1" applyFill="1" applyBorder="1"/>
    <xf numFmtId="164" fontId="4" fillId="0" borderId="1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right" vertical="top"/>
    </xf>
    <xf numFmtId="41" fontId="10" fillId="0" borderId="4" xfId="0" applyNumberFormat="1" applyFont="1" applyFill="1" applyBorder="1"/>
    <xf numFmtId="0" fontId="12" fillId="2" borderId="7" xfId="0" applyFont="1" applyFill="1" applyBorder="1"/>
    <xf numFmtId="0" fontId="12" fillId="2" borderId="10" xfId="0" applyFont="1" applyFill="1" applyBorder="1"/>
    <xf numFmtId="41" fontId="4" fillId="2" borderId="2" xfId="0" applyNumberFormat="1" applyFont="1" applyFill="1" applyBorder="1" applyAlignment="1">
      <alignment horizontal="right" vertical="top"/>
    </xf>
    <xf numFmtId="41" fontId="10" fillId="2" borderId="2" xfId="0" applyNumberFormat="1" applyFont="1" applyFill="1" applyBorder="1"/>
    <xf numFmtId="1" fontId="10" fillId="2" borderId="4" xfId="0" applyNumberFormat="1" applyFont="1" applyFill="1" applyBorder="1"/>
    <xf numFmtId="167" fontId="4" fillId="0" borderId="3" xfId="0" applyNumberFormat="1" applyFont="1" applyFill="1" applyBorder="1" applyAlignment="1">
      <alignment horizontal="right" vertical="top"/>
    </xf>
    <xf numFmtId="0" fontId="12" fillId="2" borderId="3" xfId="0" applyFont="1" applyFill="1" applyBorder="1"/>
    <xf numFmtId="167" fontId="4" fillId="2" borderId="3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/>
    <xf numFmtId="1" fontId="10" fillId="0" borderId="4" xfId="0" applyNumberFormat="1" applyFont="1" applyFill="1" applyBorder="1"/>
    <xf numFmtId="167" fontId="4" fillId="0" borderId="4" xfId="0" applyNumberFormat="1" applyFont="1" applyFill="1" applyBorder="1"/>
    <xf numFmtId="0" fontId="12" fillId="0" borderId="3" xfId="0" applyFont="1" applyFill="1" applyBorder="1"/>
    <xf numFmtId="0" fontId="23" fillId="0" borderId="0" xfId="0" applyFont="1" applyFill="1"/>
    <xf numFmtId="0" fontId="12" fillId="0" borderId="2" xfId="0" applyFont="1" applyBorder="1"/>
    <xf numFmtId="164" fontId="4" fillId="2" borderId="2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/>
    <xf numFmtId="168" fontId="4" fillId="2" borderId="4" xfId="0" applyNumberFormat="1" applyFont="1" applyFill="1" applyBorder="1" applyAlignment="1">
      <alignment horizontal="right" vertical="top"/>
    </xf>
    <xf numFmtId="168" fontId="4" fillId="0" borderId="4" xfId="0" applyNumberFormat="1" applyFont="1" applyFill="1" applyBorder="1" applyAlignment="1">
      <alignment horizontal="right" vertical="top"/>
    </xf>
    <xf numFmtId="170" fontId="4" fillId="2" borderId="4" xfId="0" applyNumberFormat="1" applyFont="1" applyFill="1" applyBorder="1" applyAlignment="1">
      <alignment horizontal="right" vertical="top"/>
    </xf>
    <xf numFmtId="169" fontId="4" fillId="0" borderId="4" xfId="0" applyNumberFormat="1" applyFont="1" applyFill="1" applyBorder="1" applyAlignment="1">
      <alignment horizontal="right" vertical="top"/>
    </xf>
    <xf numFmtId="170" fontId="4" fillId="0" borderId="4" xfId="0" applyNumberFormat="1" applyFont="1" applyFill="1" applyBorder="1" applyAlignment="1">
      <alignment horizontal="right" vertical="top"/>
    </xf>
    <xf numFmtId="169" fontId="17" fillId="0" borderId="4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0" fontId="12" fillId="2" borderId="4" xfId="0" applyFont="1" applyFill="1" applyBorder="1"/>
    <xf numFmtId="0" fontId="12" fillId="2" borderId="9" xfId="0" applyFont="1" applyFill="1" applyBorder="1"/>
    <xf numFmtId="0" fontId="12" fillId="2" borderId="8" xfId="0" applyFont="1" applyFill="1" applyBorder="1"/>
    <xf numFmtId="164" fontId="4" fillId="2" borderId="5" xfId="0" applyNumberFormat="1" applyFont="1" applyFill="1" applyBorder="1" applyAlignment="1">
      <alignment horizontal="right" vertical="top"/>
    </xf>
    <xf numFmtId="164" fontId="3" fillId="2" borderId="5" xfId="0" applyNumberFormat="1" applyFont="1" applyFill="1" applyBorder="1" applyAlignment="1">
      <alignment horizontal="right" vertical="top"/>
    </xf>
    <xf numFmtId="169" fontId="4" fillId="2" borderId="5" xfId="0" applyNumberFormat="1" applyFont="1" applyFill="1" applyBorder="1" applyAlignment="1">
      <alignment horizontal="right" vertical="top"/>
    </xf>
    <xf numFmtId="171" fontId="4" fillId="2" borderId="4" xfId="0" applyNumberFormat="1" applyFont="1" applyFill="1" applyBorder="1" applyAlignment="1">
      <alignment horizontal="right" vertical="top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2</xdr:col>
      <xdr:colOff>562725</xdr:colOff>
      <xdr:row>4</xdr:row>
      <xdr:rowOff>148702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2"/>
  <sheetViews>
    <sheetView tabSelected="1" topLeftCell="A166" zoomScaleNormal="100" zoomScaleSheetLayoutView="46" workbookViewId="0">
      <selection activeCell="I69" sqref="I69"/>
    </sheetView>
  </sheetViews>
  <sheetFormatPr defaultRowHeight="12.75" x14ac:dyDescent="0.2"/>
  <cols>
    <col min="1" max="1" width="8" style="2" customWidth="1"/>
    <col min="2" max="2" width="9.140625" style="2"/>
    <col min="3" max="3" width="12.28515625" style="2" customWidth="1"/>
    <col min="4" max="4" width="8.140625" style="3" customWidth="1"/>
    <col min="5" max="6" width="8.7109375" style="3" customWidth="1"/>
    <col min="7" max="9" width="8.42578125" style="3" customWidth="1"/>
    <col min="10" max="11" width="8.28515625" style="3" customWidth="1"/>
    <col min="12" max="12" width="9.5703125" style="3" customWidth="1"/>
    <col min="13" max="13" width="8.7109375" style="3" customWidth="1"/>
    <col min="14" max="14" width="9.42578125" style="3" customWidth="1"/>
    <col min="15" max="15" width="8.7109375" style="2" customWidth="1"/>
    <col min="16" max="16" width="10.140625" style="2" customWidth="1"/>
    <col min="17" max="17" width="0.85546875" style="2" customWidth="1"/>
    <col min="18" max="18" width="1.140625" style="2" customWidth="1"/>
    <col min="19" max="16384" width="9.140625" style="2"/>
  </cols>
  <sheetData>
    <row r="1" spans="1:19" x14ac:dyDescent="0.2">
      <c r="A1" s="111" t="s">
        <v>202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S1" s="3"/>
    </row>
    <row r="2" spans="1:19" ht="12.75" customHeight="1" x14ac:dyDescent="0.2">
      <c r="A2" s="113" t="s">
        <v>201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4"/>
      <c r="N2" s="114"/>
      <c r="O2" s="114"/>
      <c r="P2" s="114"/>
    </row>
    <row r="3" spans="1:19" ht="12" customHeight="1" x14ac:dyDescent="0.2">
      <c r="A3" s="127" t="s">
        <v>205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9" ht="12" customHeight="1" x14ac:dyDescent="0.2">
      <c r="A4" s="115" t="s">
        <v>206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</row>
    <row r="5" spans="1:19" x14ac:dyDescent="0.2">
      <c r="A5" s="116" t="s">
        <v>130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</row>
    <row r="6" spans="1:19" ht="11.2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9" ht="11.25" customHeight="1" x14ac:dyDescent="0.2">
      <c r="A7" s="117" t="s">
        <v>126</v>
      </c>
      <c r="B7" s="120" t="s">
        <v>131</v>
      </c>
      <c r="C7" s="121"/>
      <c r="D7" s="124" t="s">
        <v>133</v>
      </c>
      <c r="E7" s="124" t="s">
        <v>134</v>
      </c>
      <c r="F7" s="124" t="s">
        <v>135</v>
      </c>
      <c r="G7" s="124" t="s">
        <v>136</v>
      </c>
      <c r="H7" s="124" t="s">
        <v>137</v>
      </c>
      <c r="I7" s="124" t="s">
        <v>138</v>
      </c>
      <c r="J7" s="124" t="s">
        <v>139</v>
      </c>
      <c r="K7" s="124" t="s">
        <v>140</v>
      </c>
      <c r="L7" s="124" t="s">
        <v>141</v>
      </c>
      <c r="M7" s="124" t="s">
        <v>142</v>
      </c>
      <c r="N7" s="124" t="s">
        <v>143</v>
      </c>
      <c r="O7" s="124" t="s">
        <v>144</v>
      </c>
      <c r="P7" s="124" t="s">
        <v>145</v>
      </c>
    </row>
    <row r="8" spans="1:19" ht="9.75" customHeight="1" x14ac:dyDescent="0.2">
      <c r="A8" s="118"/>
      <c r="B8" s="122"/>
      <c r="C8" s="123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</row>
    <row r="9" spans="1:19" ht="10.5" customHeight="1" x14ac:dyDescent="0.2">
      <c r="A9" s="119"/>
      <c r="B9" s="120" t="s">
        <v>132</v>
      </c>
      <c r="C9" s="121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</row>
    <row r="10" spans="1:19" ht="10.5" customHeight="1" x14ac:dyDescent="0.2">
      <c r="A10" s="119"/>
      <c r="B10" s="122"/>
      <c r="C10" s="123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</row>
    <row r="11" spans="1:19" ht="3.75" customHeight="1" x14ac:dyDescent="0.2">
      <c r="A11" s="4"/>
      <c r="B11" s="5"/>
      <c r="C11" s="6"/>
      <c r="D11" s="39"/>
      <c r="E11" s="39"/>
      <c r="F11" s="39"/>
      <c r="G11" s="39"/>
      <c r="H11" s="39"/>
      <c r="I11" s="39"/>
      <c r="J11" s="37"/>
      <c r="K11" s="37"/>
      <c r="L11" s="37"/>
      <c r="M11" s="37"/>
      <c r="N11" s="37"/>
      <c r="O11" s="38"/>
      <c r="P11" s="40"/>
    </row>
    <row r="12" spans="1:19" ht="10.9" customHeight="1" x14ac:dyDescent="0.2">
      <c r="A12" s="7">
        <v>24</v>
      </c>
      <c r="B12" s="49" t="s">
        <v>157</v>
      </c>
      <c r="C12" s="50"/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  <c r="N12" s="51">
        <v>0</v>
      </c>
      <c r="O12" s="51">
        <v>0</v>
      </c>
      <c r="P12" s="52">
        <f t="shared" ref="P12" si="0">SUM(D12:O12)</f>
        <v>0</v>
      </c>
    </row>
    <row r="13" spans="1:19" ht="10.9" customHeight="1" x14ac:dyDescent="0.2">
      <c r="A13" s="7"/>
      <c r="B13" s="8" t="s">
        <v>156</v>
      </c>
      <c r="C13" s="9"/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2">
        <v>0</v>
      </c>
      <c r="P13" s="40">
        <f>SUM(D13:O13)</f>
        <v>0</v>
      </c>
    </row>
    <row r="14" spans="1:19" ht="10.9" customHeight="1" x14ac:dyDescent="0.2">
      <c r="A14" s="11"/>
      <c r="B14" s="49" t="s">
        <v>0</v>
      </c>
      <c r="C14" s="50"/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2">
        <f t="shared" ref="P14:P90" si="1">SUM(D14:O14)</f>
        <v>0</v>
      </c>
    </row>
    <row r="15" spans="1:19" ht="10.9" customHeight="1" x14ac:dyDescent="0.2">
      <c r="A15" s="11"/>
      <c r="B15" s="8" t="s">
        <v>1</v>
      </c>
      <c r="C15" s="9"/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2">
        <v>0</v>
      </c>
      <c r="P15" s="40">
        <f t="shared" si="1"/>
        <v>0</v>
      </c>
    </row>
    <row r="16" spans="1:19" ht="10.9" customHeight="1" x14ac:dyDescent="0.2">
      <c r="A16" s="11"/>
      <c r="B16" s="49" t="s">
        <v>2</v>
      </c>
      <c r="C16" s="50"/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2">
        <f t="shared" si="1"/>
        <v>0</v>
      </c>
    </row>
    <row r="17" spans="1:18" ht="10.9" customHeight="1" x14ac:dyDescent="0.2">
      <c r="A17" s="11"/>
      <c r="B17" s="12" t="s">
        <v>3</v>
      </c>
      <c r="C17" s="9"/>
      <c r="D17" s="41">
        <v>0</v>
      </c>
      <c r="E17" s="41">
        <v>0</v>
      </c>
      <c r="F17" s="43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3">
        <v>0</v>
      </c>
      <c r="M17" s="41">
        <v>0</v>
      </c>
      <c r="N17" s="41">
        <v>0</v>
      </c>
      <c r="O17" s="42">
        <v>0</v>
      </c>
      <c r="P17" s="40">
        <f t="shared" si="1"/>
        <v>0</v>
      </c>
    </row>
    <row r="18" spans="1:18" ht="10.9" customHeight="1" x14ac:dyDescent="0.2">
      <c r="A18" s="11"/>
      <c r="B18" s="53" t="s">
        <v>4</v>
      </c>
      <c r="C18" s="50"/>
      <c r="D18" s="51">
        <v>0</v>
      </c>
      <c r="E18" s="51">
        <v>0</v>
      </c>
      <c r="F18" s="54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4">
        <v>0</v>
      </c>
      <c r="M18" s="51">
        <v>0</v>
      </c>
      <c r="N18" s="51">
        <v>0</v>
      </c>
      <c r="O18" s="51">
        <v>0</v>
      </c>
      <c r="P18" s="52">
        <f t="shared" si="1"/>
        <v>0</v>
      </c>
    </row>
    <row r="19" spans="1:18" ht="10.9" customHeight="1" x14ac:dyDescent="0.2">
      <c r="A19" s="11"/>
      <c r="B19" s="13" t="s">
        <v>5</v>
      </c>
      <c r="C19" s="9"/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2">
        <v>0</v>
      </c>
      <c r="P19" s="40">
        <f t="shared" si="1"/>
        <v>0</v>
      </c>
    </row>
    <row r="20" spans="1:18" ht="10.9" customHeight="1" x14ac:dyDescent="0.2">
      <c r="A20" s="7">
        <v>25</v>
      </c>
      <c r="B20" s="49" t="s">
        <v>6</v>
      </c>
      <c r="C20" s="50"/>
      <c r="D20" s="51">
        <v>0</v>
      </c>
      <c r="E20" s="51">
        <v>3.3475000000000001</v>
      </c>
      <c r="F20" s="51">
        <v>8.6888000000000005</v>
      </c>
      <c r="G20" s="51">
        <v>14.286899999999999</v>
      </c>
      <c r="H20" s="51">
        <v>19.316299999999998</v>
      </c>
      <c r="I20" s="51">
        <v>19.847200000000001</v>
      </c>
      <c r="J20" s="51">
        <v>23.18</v>
      </c>
      <c r="K20" s="51">
        <v>17.543500000000002</v>
      </c>
      <c r="L20" s="51">
        <v>20.001100000000001</v>
      </c>
      <c r="M20" s="51">
        <v>14.507</v>
      </c>
      <c r="N20" s="51">
        <v>13.576000000000001</v>
      </c>
      <c r="O20" s="110">
        <v>0.435</v>
      </c>
      <c r="P20" s="52">
        <f t="shared" si="1"/>
        <v>154.72929999999999</v>
      </c>
      <c r="R20" s="45"/>
    </row>
    <row r="21" spans="1:18" ht="10.9" customHeight="1" x14ac:dyDescent="0.2">
      <c r="A21" s="7">
        <v>31</v>
      </c>
      <c r="B21" s="8" t="s">
        <v>7</v>
      </c>
      <c r="C21" s="9"/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2">
        <v>0</v>
      </c>
      <c r="P21" s="40">
        <f t="shared" si="1"/>
        <v>0</v>
      </c>
      <c r="R21" s="45"/>
    </row>
    <row r="22" spans="1:18" ht="10.9" customHeight="1" x14ac:dyDescent="0.2">
      <c r="A22" s="11"/>
      <c r="B22" s="49" t="s">
        <v>8</v>
      </c>
      <c r="C22" s="50"/>
      <c r="D22" s="51">
        <v>4.7438000000000002</v>
      </c>
      <c r="E22" s="51">
        <v>4.0625</v>
      </c>
      <c r="F22" s="51">
        <v>7.15</v>
      </c>
      <c r="G22" s="51">
        <v>12.715999999999999</v>
      </c>
      <c r="H22" s="51">
        <v>13.733499999999999</v>
      </c>
      <c r="I22" s="51">
        <v>13.733499999999999</v>
      </c>
      <c r="J22" s="51">
        <v>13.079499999999999</v>
      </c>
      <c r="K22" s="51">
        <v>10.5967</v>
      </c>
      <c r="L22" s="51">
        <v>10.4636</v>
      </c>
      <c r="M22" s="51">
        <v>9.7596000000000007</v>
      </c>
      <c r="N22" s="51">
        <v>9.7596000000000007</v>
      </c>
      <c r="O22" s="51">
        <v>4.5999999999999996</v>
      </c>
      <c r="P22" s="52">
        <f t="shared" si="1"/>
        <v>114.39830000000001</v>
      </c>
      <c r="R22" s="45"/>
    </row>
    <row r="23" spans="1:18" ht="10.9" customHeight="1" x14ac:dyDescent="0.2">
      <c r="A23" s="7">
        <v>33</v>
      </c>
      <c r="B23" s="8" t="s">
        <v>9</v>
      </c>
      <c r="C23" s="9"/>
      <c r="D23" s="41">
        <v>10.213900000000001</v>
      </c>
      <c r="E23" s="41">
        <v>6.9721000000000002</v>
      </c>
      <c r="F23" s="41">
        <v>13.9282</v>
      </c>
      <c r="G23" s="41">
        <v>18.403500000000001</v>
      </c>
      <c r="H23" s="41">
        <v>24.737100000000002</v>
      </c>
      <c r="I23" s="41">
        <v>23.0533</v>
      </c>
      <c r="J23" s="41">
        <v>23.530200000000001</v>
      </c>
      <c r="K23" s="41">
        <v>22.051500000000001</v>
      </c>
      <c r="L23" s="41">
        <v>20.9</v>
      </c>
      <c r="M23" s="41">
        <v>16.3931</v>
      </c>
      <c r="N23" s="41">
        <v>16.3931</v>
      </c>
      <c r="O23" s="42">
        <v>17.606200000000001</v>
      </c>
      <c r="P23" s="40">
        <f t="shared" si="1"/>
        <v>214.18220000000002</v>
      </c>
      <c r="R23" s="45"/>
    </row>
    <row r="24" spans="1:18" ht="10.9" customHeight="1" x14ac:dyDescent="0.2">
      <c r="A24" s="11"/>
      <c r="B24" s="49" t="s">
        <v>10</v>
      </c>
      <c r="C24" s="50"/>
      <c r="D24" s="51">
        <v>5.8055000000000003</v>
      </c>
      <c r="E24" s="51">
        <v>4.1731999999999996</v>
      </c>
      <c r="F24" s="51">
        <v>7.6525999999999996</v>
      </c>
      <c r="G24" s="51">
        <v>12.215199999999999</v>
      </c>
      <c r="H24" s="51">
        <v>14.117900000000001</v>
      </c>
      <c r="I24" s="51">
        <v>14.447699999999999</v>
      </c>
      <c r="J24" s="51">
        <v>13.445600000000001</v>
      </c>
      <c r="K24" s="51">
        <v>10.1793</v>
      </c>
      <c r="L24" s="51">
        <v>11.2624</v>
      </c>
      <c r="M24" s="51">
        <v>9.9697999999999993</v>
      </c>
      <c r="N24" s="51">
        <v>9.9697999999999993</v>
      </c>
      <c r="O24" s="51">
        <v>4.28</v>
      </c>
      <c r="P24" s="52">
        <f t="shared" si="1"/>
        <v>117.51899999999998</v>
      </c>
      <c r="R24" s="45"/>
    </row>
    <row r="25" spans="1:18" ht="10.9" customHeight="1" x14ac:dyDescent="0.2">
      <c r="A25" s="11"/>
      <c r="B25" s="32" t="s">
        <v>179</v>
      </c>
      <c r="C25" s="33"/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80">
        <f t="shared" si="1"/>
        <v>0</v>
      </c>
      <c r="R25" s="45"/>
    </row>
    <row r="26" spans="1:18" ht="10.9" customHeight="1" x14ac:dyDescent="0.2">
      <c r="A26" s="11"/>
      <c r="B26" s="49" t="s">
        <v>180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2">
        <f t="shared" si="1"/>
        <v>0</v>
      </c>
      <c r="R26" s="45"/>
    </row>
    <row r="27" spans="1:18" ht="10.9" customHeight="1" x14ac:dyDescent="0.2">
      <c r="A27" s="11"/>
      <c r="B27" s="8" t="s">
        <v>11</v>
      </c>
      <c r="C27" s="9"/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2">
        <v>0</v>
      </c>
      <c r="P27" s="40">
        <f t="shared" si="1"/>
        <v>0</v>
      </c>
      <c r="R27" s="44"/>
    </row>
    <row r="28" spans="1:18" ht="10.9" customHeight="1" x14ac:dyDescent="0.2">
      <c r="A28" s="11"/>
      <c r="B28" s="49" t="s">
        <v>127</v>
      </c>
      <c r="C28" s="50"/>
      <c r="D28" s="51">
        <v>10.6972</v>
      </c>
      <c r="E28" s="51">
        <v>8.093</v>
      </c>
      <c r="F28" s="51">
        <v>15.667</v>
      </c>
      <c r="G28" s="51">
        <v>21.885999999999999</v>
      </c>
      <c r="H28" s="51">
        <v>27.5885</v>
      </c>
      <c r="I28" s="51">
        <v>31.141500000000001</v>
      </c>
      <c r="J28" s="51">
        <v>35.067900000000002</v>
      </c>
      <c r="K28" s="51">
        <v>28.2926</v>
      </c>
      <c r="L28" s="51">
        <v>30.833100000000002</v>
      </c>
      <c r="M28" s="51">
        <v>27.1266</v>
      </c>
      <c r="N28" s="51">
        <v>25.3507</v>
      </c>
      <c r="O28" s="51">
        <v>19.3795</v>
      </c>
      <c r="P28" s="52">
        <f t="shared" si="1"/>
        <v>281.12360000000001</v>
      </c>
      <c r="R28" s="44"/>
    </row>
    <row r="29" spans="1:18" ht="10.9" customHeight="1" x14ac:dyDescent="0.2">
      <c r="A29" s="11"/>
      <c r="B29" s="8" t="s">
        <v>12</v>
      </c>
      <c r="C29" s="9"/>
      <c r="D29" s="41">
        <v>7.5244999999999997</v>
      </c>
      <c r="E29" s="41">
        <v>5.0655000000000001</v>
      </c>
      <c r="F29" s="41">
        <v>8.1875999999999998</v>
      </c>
      <c r="G29" s="41">
        <v>12.660399999999999</v>
      </c>
      <c r="H29" s="41">
        <v>13.698600000000001</v>
      </c>
      <c r="I29" s="41">
        <v>14.5716</v>
      </c>
      <c r="J29" s="41">
        <v>13.9163</v>
      </c>
      <c r="K29" s="41">
        <v>10.940300000000001</v>
      </c>
      <c r="L29" s="41">
        <v>11.0228</v>
      </c>
      <c r="M29" s="41">
        <v>10.5101</v>
      </c>
      <c r="N29" s="41">
        <v>10.3599</v>
      </c>
      <c r="O29" s="42">
        <v>5.43</v>
      </c>
      <c r="P29" s="40">
        <f t="shared" si="1"/>
        <v>123.88760000000002</v>
      </c>
    </row>
    <row r="30" spans="1:18" ht="10.9" customHeight="1" x14ac:dyDescent="0.2">
      <c r="A30" s="11"/>
      <c r="B30" s="49" t="s">
        <v>158</v>
      </c>
      <c r="C30" s="50"/>
      <c r="D30" s="51">
        <v>3.3005</v>
      </c>
      <c r="E30" s="51">
        <v>10.061</v>
      </c>
      <c r="F30" s="51">
        <v>13.3398</v>
      </c>
      <c r="G30" s="51">
        <v>19.585699999999999</v>
      </c>
      <c r="H30" s="51">
        <v>26.995699999999999</v>
      </c>
      <c r="I30" s="51">
        <v>23.282299999999999</v>
      </c>
      <c r="J30" s="51">
        <v>26.1877</v>
      </c>
      <c r="K30" s="51">
        <v>22.132000000000001</v>
      </c>
      <c r="L30" s="51">
        <v>22.3779</v>
      </c>
      <c r="M30" s="51">
        <v>19.135999999999999</v>
      </c>
      <c r="N30" s="51">
        <v>18.556799999999999</v>
      </c>
      <c r="O30" s="51">
        <v>12.1487</v>
      </c>
      <c r="P30" s="52">
        <f t="shared" si="1"/>
        <v>217.10410000000002</v>
      </c>
    </row>
    <row r="31" spans="1:18" ht="10.9" customHeight="1" x14ac:dyDescent="0.2">
      <c r="A31" s="11"/>
      <c r="B31" s="32" t="s">
        <v>159</v>
      </c>
      <c r="C31" s="33"/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80">
        <f t="shared" si="1"/>
        <v>0</v>
      </c>
    </row>
    <row r="32" spans="1:18" ht="10.9" customHeight="1" x14ac:dyDescent="0.2">
      <c r="A32" s="11"/>
      <c r="B32" s="49" t="s">
        <v>13</v>
      </c>
      <c r="C32" s="50"/>
      <c r="D32" s="110">
        <v>0.48759999999999998</v>
      </c>
      <c r="E32" s="51">
        <v>3.9649999999999999</v>
      </c>
      <c r="F32" s="51">
        <v>12.4506</v>
      </c>
      <c r="G32" s="51">
        <v>16.5351</v>
      </c>
      <c r="H32" s="51">
        <v>22.6355</v>
      </c>
      <c r="I32" s="51">
        <v>21.5655</v>
      </c>
      <c r="J32" s="51">
        <v>23.1541</v>
      </c>
      <c r="K32" s="51">
        <v>20.581099999999999</v>
      </c>
      <c r="L32" s="51">
        <v>19.642199999999999</v>
      </c>
      <c r="M32" s="51">
        <v>16.284400000000002</v>
      </c>
      <c r="N32" s="51">
        <v>16.284400000000002</v>
      </c>
      <c r="O32" s="51">
        <v>13.221</v>
      </c>
      <c r="P32" s="52">
        <f t="shared" si="1"/>
        <v>186.8065</v>
      </c>
    </row>
    <row r="33" spans="1:16" ht="10.9" customHeight="1" x14ac:dyDescent="0.2">
      <c r="A33" s="11"/>
      <c r="B33" s="32" t="s">
        <v>14</v>
      </c>
      <c r="C33" s="33"/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3">
        <v>0</v>
      </c>
      <c r="O33" s="43">
        <v>0</v>
      </c>
      <c r="P33" s="80">
        <f t="shared" si="1"/>
        <v>0</v>
      </c>
    </row>
    <row r="34" spans="1:16" ht="10.9" customHeight="1" x14ac:dyDescent="0.2">
      <c r="A34" s="11"/>
      <c r="B34" s="49" t="s">
        <v>15</v>
      </c>
      <c r="C34" s="50"/>
      <c r="D34" s="51">
        <v>9</v>
      </c>
      <c r="E34" s="51">
        <v>7.6637000000000004</v>
      </c>
      <c r="F34" s="51">
        <v>16.3858</v>
      </c>
      <c r="G34" s="51">
        <v>25.915600000000001</v>
      </c>
      <c r="H34" s="51">
        <v>27.626100000000001</v>
      </c>
      <c r="I34" s="51">
        <v>33.1081</v>
      </c>
      <c r="J34" s="51">
        <v>31.135200000000001</v>
      </c>
      <c r="K34" s="51">
        <v>21.461400000000001</v>
      </c>
      <c r="L34" s="51">
        <v>25.538499999999999</v>
      </c>
      <c r="M34" s="51">
        <v>23.898900000000001</v>
      </c>
      <c r="N34" s="51">
        <v>21.773800000000001</v>
      </c>
      <c r="O34" s="51">
        <v>10.7818</v>
      </c>
      <c r="P34" s="52">
        <f t="shared" si="1"/>
        <v>254.28889999999998</v>
      </c>
    </row>
    <row r="35" spans="1:16" ht="10.9" customHeight="1" x14ac:dyDescent="0.2">
      <c r="A35" s="11"/>
      <c r="B35" s="32" t="s">
        <v>181</v>
      </c>
      <c r="C35" s="33"/>
      <c r="D35" s="41">
        <v>15.927</v>
      </c>
      <c r="E35" s="41">
        <v>10.536799999999999</v>
      </c>
      <c r="F35" s="41">
        <v>16.3795</v>
      </c>
      <c r="G35" s="41">
        <v>22.310700000000001</v>
      </c>
      <c r="H35" s="41">
        <v>29.9574</v>
      </c>
      <c r="I35" s="41">
        <v>33.241700000000002</v>
      </c>
      <c r="J35" s="41">
        <v>34.119</v>
      </c>
      <c r="K35" s="41">
        <v>33.195799999999998</v>
      </c>
      <c r="L35" s="41">
        <v>29.733699999999999</v>
      </c>
      <c r="M35" s="41">
        <v>31.3779</v>
      </c>
      <c r="N35" s="41">
        <v>27.181100000000001</v>
      </c>
      <c r="O35" s="41">
        <v>25.1145</v>
      </c>
      <c r="P35" s="80">
        <f t="shared" si="1"/>
        <v>309.07510000000002</v>
      </c>
    </row>
    <row r="36" spans="1:16" ht="10.9" customHeight="1" x14ac:dyDescent="0.2">
      <c r="A36" s="11"/>
      <c r="B36" s="49" t="s">
        <v>182</v>
      </c>
      <c r="C36" s="50"/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2">
        <f t="shared" si="1"/>
        <v>0</v>
      </c>
    </row>
    <row r="37" spans="1:16" ht="10.9" customHeight="1" x14ac:dyDescent="0.2">
      <c r="A37" s="11"/>
      <c r="B37" s="32" t="s">
        <v>183</v>
      </c>
      <c r="C37" s="33"/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80">
        <f t="shared" si="1"/>
        <v>0</v>
      </c>
    </row>
    <row r="38" spans="1:16" ht="10.9" customHeight="1" x14ac:dyDescent="0.2">
      <c r="A38" s="11"/>
      <c r="B38" s="49" t="s">
        <v>16</v>
      </c>
      <c r="C38" s="50"/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2">
        <f t="shared" si="1"/>
        <v>0</v>
      </c>
    </row>
    <row r="39" spans="1:16" ht="10.9" customHeight="1" x14ac:dyDescent="0.2">
      <c r="A39" s="11"/>
      <c r="B39" s="32" t="s">
        <v>147</v>
      </c>
      <c r="C39" s="33"/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80">
        <f t="shared" si="1"/>
        <v>0</v>
      </c>
    </row>
    <row r="40" spans="1:16" ht="10.9" customHeight="1" x14ac:dyDescent="0.2">
      <c r="A40" s="11"/>
      <c r="B40" s="49" t="s">
        <v>17</v>
      </c>
      <c r="C40" s="50"/>
      <c r="D40" s="51">
        <v>8.0020000000000007</v>
      </c>
      <c r="E40" s="51">
        <v>6.9141000000000004</v>
      </c>
      <c r="F40" s="51">
        <v>6.5548999999999999</v>
      </c>
      <c r="G40" s="51">
        <v>14.050700000000001</v>
      </c>
      <c r="H40" s="51">
        <v>16.0989</v>
      </c>
      <c r="I40" s="51">
        <v>15.566700000000001</v>
      </c>
      <c r="J40" s="51">
        <v>15.3361</v>
      </c>
      <c r="K40" s="51">
        <v>12.1675</v>
      </c>
      <c r="L40" s="51">
        <v>12.0139</v>
      </c>
      <c r="M40" s="51">
        <v>13.1668</v>
      </c>
      <c r="N40" s="51">
        <v>12.8818</v>
      </c>
      <c r="O40" s="51">
        <v>8.8081999999999994</v>
      </c>
      <c r="P40" s="52">
        <f t="shared" si="1"/>
        <v>141.5616</v>
      </c>
    </row>
    <row r="41" spans="1:16" ht="10.9" customHeight="1" x14ac:dyDescent="0.2">
      <c r="A41" s="11"/>
      <c r="B41" s="32" t="s">
        <v>184</v>
      </c>
      <c r="C41" s="33"/>
      <c r="D41" s="41">
        <v>8.5167999999999999</v>
      </c>
      <c r="E41" s="41">
        <v>10.1835</v>
      </c>
      <c r="F41" s="41">
        <v>17.575299999999999</v>
      </c>
      <c r="G41" s="41">
        <v>23.753</v>
      </c>
      <c r="H41" s="41">
        <v>32.886899999999997</v>
      </c>
      <c r="I41" s="41">
        <v>34.483499999999999</v>
      </c>
      <c r="J41" s="41">
        <v>36.787100000000002</v>
      </c>
      <c r="K41" s="41">
        <v>35.5989</v>
      </c>
      <c r="L41" s="41">
        <v>29.807600000000001</v>
      </c>
      <c r="M41" s="41">
        <v>26.250800000000002</v>
      </c>
      <c r="N41" s="41">
        <v>25.299099999999999</v>
      </c>
      <c r="O41" s="41">
        <v>23.010400000000001</v>
      </c>
      <c r="P41" s="80">
        <f t="shared" si="1"/>
        <v>304.15290000000005</v>
      </c>
    </row>
    <row r="42" spans="1:16" ht="10.9" customHeight="1" x14ac:dyDescent="0.2">
      <c r="A42" s="11"/>
      <c r="B42" s="49" t="s">
        <v>185</v>
      </c>
      <c r="C42" s="50"/>
      <c r="D42" s="51">
        <v>5.0860000000000003</v>
      </c>
      <c r="E42" s="51">
        <v>8.0282999999999998</v>
      </c>
      <c r="F42" s="51">
        <v>14.168200000000001</v>
      </c>
      <c r="G42" s="51">
        <v>20.973800000000001</v>
      </c>
      <c r="H42" s="51">
        <v>27.549900000000001</v>
      </c>
      <c r="I42" s="51">
        <v>28.878499999999999</v>
      </c>
      <c r="J42" s="51">
        <v>36.173000000000002</v>
      </c>
      <c r="K42" s="51">
        <v>24.539200000000001</v>
      </c>
      <c r="L42" s="51">
        <v>30.351400000000002</v>
      </c>
      <c r="M42" s="51">
        <v>22.906300000000002</v>
      </c>
      <c r="N42" s="51">
        <v>21.762</v>
      </c>
      <c r="O42" s="51">
        <v>18.796399999999998</v>
      </c>
      <c r="P42" s="52">
        <f t="shared" si="1"/>
        <v>259.21300000000002</v>
      </c>
    </row>
    <row r="43" spans="1:16" ht="10.9" customHeight="1" x14ac:dyDescent="0.2">
      <c r="A43" s="11"/>
      <c r="B43" s="32" t="s">
        <v>186</v>
      </c>
      <c r="C43" s="33"/>
      <c r="D43" s="41">
        <v>3.8180000000000001</v>
      </c>
      <c r="E43" s="41">
        <v>5.9649999999999999</v>
      </c>
      <c r="F43" s="41">
        <v>12.771699999999999</v>
      </c>
      <c r="G43" s="41">
        <v>20.0274</v>
      </c>
      <c r="H43" s="41">
        <v>25.565200000000001</v>
      </c>
      <c r="I43" s="41">
        <v>25.466699999999999</v>
      </c>
      <c r="J43" s="41">
        <v>26.7989</v>
      </c>
      <c r="K43" s="41">
        <v>23.555800000000001</v>
      </c>
      <c r="L43" s="41">
        <v>21.289899999999999</v>
      </c>
      <c r="M43" s="41">
        <v>20.022300000000001</v>
      </c>
      <c r="N43" s="41">
        <v>19.319400000000002</v>
      </c>
      <c r="O43" s="41">
        <v>15.061999999999999</v>
      </c>
      <c r="P43" s="80">
        <f t="shared" si="1"/>
        <v>219.66230000000002</v>
      </c>
    </row>
    <row r="44" spans="1:16" ht="10.9" customHeight="1" x14ac:dyDescent="0.2">
      <c r="A44" s="11"/>
      <c r="B44" s="49" t="s">
        <v>18</v>
      </c>
      <c r="C44" s="50"/>
      <c r="D44" s="51">
        <v>18.705300000000001</v>
      </c>
      <c r="E44" s="51">
        <v>10.8421</v>
      </c>
      <c r="F44" s="51">
        <v>17.7498</v>
      </c>
      <c r="G44" s="51">
        <v>24.711500000000001</v>
      </c>
      <c r="H44" s="51">
        <v>34.491100000000003</v>
      </c>
      <c r="I44" s="51">
        <v>36.841000000000001</v>
      </c>
      <c r="J44" s="51">
        <v>39.031999999999996</v>
      </c>
      <c r="K44" s="51">
        <v>36.954000000000001</v>
      </c>
      <c r="L44" s="51">
        <v>31.328199999999999</v>
      </c>
      <c r="M44" s="51">
        <v>27.771799999999999</v>
      </c>
      <c r="N44" s="51">
        <v>26.678799999999999</v>
      </c>
      <c r="O44" s="51">
        <v>26.568100000000001</v>
      </c>
      <c r="P44" s="52">
        <f t="shared" si="1"/>
        <v>331.67370000000005</v>
      </c>
    </row>
    <row r="45" spans="1:16" ht="10.9" customHeight="1" x14ac:dyDescent="0.2">
      <c r="A45" s="11"/>
      <c r="B45" s="32" t="s">
        <v>19</v>
      </c>
      <c r="C45" s="33"/>
      <c r="D45" s="41">
        <v>11.6013</v>
      </c>
      <c r="E45" s="41">
        <v>5.7356999999999996</v>
      </c>
      <c r="F45" s="41">
        <v>9.4588999999999999</v>
      </c>
      <c r="G45" s="41">
        <v>16.696400000000001</v>
      </c>
      <c r="H45" s="41">
        <v>16.870999999999999</v>
      </c>
      <c r="I45" s="41">
        <v>19.870999999999999</v>
      </c>
      <c r="J45" s="41">
        <v>20.7974</v>
      </c>
      <c r="K45" s="41">
        <v>12.0848</v>
      </c>
      <c r="L45" s="41">
        <v>17.254999999999999</v>
      </c>
      <c r="M45" s="41">
        <v>15.2166</v>
      </c>
      <c r="N45" s="41">
        <v>13.476599999999999</v>
      </c>
      <c r="O45" s="41">
        <v>9.2352000000000007</v>
      </c>
      <c r="P45" s="80">
        <f t="shared" si="1"/>
        <v>168.29989999999998</v>
      </c>
    </row>
    <row r="46" spans="1:16" ht="10.9" customHeight="1" x14ac:dyDescent="0.2">
      <c r="A46" s="11"/>
      <c r="B46" s="49" t="s">
        <v>187</v>
      </c>
      <c r="C46" s="50"/>
      <c r="D46" s="51">
        <v>21.424800000000001</v>
      </c>
      <c r="E46" s="51">
        <v>19.9618</v>
      </c>
      <c r="F46" s="51">
        <v>24.5367</v>
      </c>
      <c r="G46" s="51">
        <v>34.177700000000002</v>
      </c>
      <c r="H46" s="51">
        <v>46.959400000000002</v>
      </c>
      <c r="I46" s="51">
        <v>44.639200000000002</v>
      </c>
      <c r="J46" s="51">
        <v>49.194299999999998</v>
      </c>
      <c r="K46" s="51">
        <v>47.694400000000002</v>
      </c>
      <c r="L46" s="51">
        <v>37.758899999999997</v>
      </c>
      <c r="M46" s="51">
        <v>32.706600000000002</v>
      </c>
      <c r="N46" s="51">
        <v>31.621200000000002</v>
      </c>
      <c r="O46" s="51">
        <v>28.026399999999999</v>
      </c>
      <c r="P46" s="52">
        <f t="shared" si="1"/>
        <v>418.70139999999998</v>
      </c>
    </row>
    <row r="47" spans="1:16" ht="10.9" customHeight="1" x14ac:dyDescent="0.2">
      <c r="A47" s="11"/>
      <c r="B47" s="32" t="s">
        <v>188</v>
      </c>
      <c r="C47" s="33"/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80">
        <f t="shared" si="1"/>
        <v>0</v>
      </c>
    </row>
    <row r="48" spans="1:16" ht="10.9" customHeight="1" x14ac:dyDescent="0.2">
      <c r="A48" s="11"/>
      <c r="B48" s="49" t="s">
        <v>189</v>
      </c>
      <c r="C48" s="50"/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2">
        <f t="shared" si="1"/>
        <v>0</v>
      </c>
    </row>
    <row r="49" spans="1:16" ht="10.9" customHeight="1" x14ac:dyDescent="0.2">
      <c r="A49" s="11"/>
      <c r="B49" s="32" t="s">
        <v>20</v>
      </c>
      <c r="C49" s="33"/>
      <c r="D49" s="41">
        <v>22.075199999999999</v>
      </c>
      <c r="E49" s="41">
        <v>18.337800000000001</v>
      </c>
      <c r="F49" s="41">
        <v>22.467500000000001</v>
      </c>
      <c r="G49" s="41">
        <v>33.558999999999997</v>
      </c>
      <c r="H49" s="41">
        <v>37.790799999999997</v>
      </c>
      <c r="I49" s="41">
        <v>42.887900000000002</v>
      </c>
      <c r="J49" s="41">
        <v>41.463799999999999</v>
      </c>
      <c r="K49" s="41">
        <v>39.681899999999999</v>
      </c>
      <c r="L49" s="41">
        <v>35.117800000000003</v>
      </c>
      <c r="M49" s="41">
        <v>31.235099999999999</v>
      </c>
      <c r="N49" s="41">
        <v>23.056899999999999</v>
      </c>
      <c r="O49" s="41">
        <v>29.174499999999998</v>
      </c>
      <c r="P49" s="80">
        <f t="shared" si="1"/>
        <v>376.84819999999996</v>
      </c>
    </row>
    <row r="50" spans="1:16" ht="10.9" customHeight="1" x14ac:dyDescent="0.2">
      <c r="A50" s="11"/>
      <c r="B50" s="49" t="s">
        <v>21</v>
      </c>
      <c r="C50" s="50"/>
      <c r="D50" s="51">
        <v>9.6963000000000008</v>
      </c>
      <c r="E50" s="51">
        <v>9.8859999999999992</v>
      </c>
      <c r="F50" s="51">
        <v>14.7012</v>
      </c>
      <c r="G50" s="51">
        <v>21.113199999999999</v>
      </c>
      <c r="H50" s="51">
        <v>27.373999999999999</v>
      </c>
      <c r="I50" s="51">
        <v>24.8232</v>
      </c>
      <c r="J50" s="51">
        <v>26.288499999999999</v>
      </c>
      <c r="K50" s="51">
        <v>28.013000000000002</v>
      </c>
      <c r="L50" s="51">
        <v>22.546099999999999</v>
      </c>
      <c r="M50" s="51">
        <v>20.337299999999999</v>
      </c>
      <c r="N50" s="51">
        <v>20.157299999999999</v>
      </c>
      <c r="O50" s="51">
        <v>21.466999999999999</v>
      </c>
      <c r="P50" s="52">
        <f t="shared" si="1"/>
        <v>246.40309999999999</v>
      </c>
    </row>
    <row r="51" spans="1:16" ht="10.9" customHeight="1" x14ac:dyDescent="0.2">
      <c r="A51" s="11"/>
      <c r="B51" s="32" t="s">
        <v>22</v>
      </c>
      <c r="C51" s="33"/>
      <c r="D51" s="41">
        <v>0</v>
      </c>
      <c r="E51" s="41">
        <v>9.8359000000000005</v>
      </c>
      <c r="F51" s="41">
        <v>7.9169</v>
      </c>
      <c r="G51" s="41">
        <v>15.6943</v>
      </c>
      <c r="H51" s="41">
        <v>14.177899999999999</v>
      </c>
      <c r="I51" s="41">
        <v>12.6069</v>
      </c>
      <c r="J51" s="41">
        <v>11.8431</v>
      </c>
      <c r="K51" s="41">
        <v>11.454599999999999</v>
      </c>
      <c r="L51" s="41">
        <v>9.5932999999999993</v>
      </c>
      <c r="M51" s="41">
        <v>9.6629000000000005</v>
      </c>
      <c r="N51" s="41">
        <v>9.6629000000000005</v>
      </c>
      <c r="O51" s="41">
        <v>2.552</v>
      </c>
      <c r="P51" s="80">
        <f t="shared" si="1"/>
        <v>115.00070000000001</v>
      </c>
    </row>
    <row r="52" spans="1:16" ht="10.9" customHeight="1" x14ac:dyDescent="0.2">
      <c r="A52" s="11"/>
      <c r="B52" s="49" t="s">
        <v>23</v>
      </c>
      <c r="C52" s="50"/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2">
        <f t="shared" si="1"/>
        <v>0</v>
      </c>
    </row>
    <row r="53" spans="1:16" ht="10.9" customHeight="1" x14ac:dyDescent="0.2">
      <c r="A53" s="11"/>
      <c r="B53" s="32" t="s">
        <v>24</v>
      </c>
      <c r="C53" s="33"/>
      <c r="D53" s="41">
        <v>0</v>
      </c>
      <c r="E53" s="41">
        <v>0</v>
      </c>
      <c r="F53" s="41">
        <v>4.3776000000000002</v>
      </c>
      <c r="G53" s="41">
        <v>11.4361</v>
      </c>
      <c r="H53" s="41">
        <v>8.1423000000000005</v>
      </c>
      <c r="I53" s="41">
        <v>8.1423000000000005</v>
      </c>
      <c r="J53" s="41">
        <v>7.7545000000000002</v>
      </c>
      <c r="K53" s="41">
        <v>9.5300999999999991</v>
      </c>
      <c r="L53" s="41">
        <v>7.1355000000000004</v>
      </c>
      <c r="M53" s="41">
        <v>7.7777000000000003</v>
      </c>
      <c r="N53" s="41">
        <v>6.4564000000000004</v>
      </c>
      <c r="O53" s="41">
        <v>0</v>
      </c>
      <c r="P53" s="80">
        <f t="shared" si="1"/>
        <v>70.752499999999998</v>
      </c>
    </row>
    <row r="54" spans="1:16" ht="10.9" customHeight="1" x14ac:dyDescent="0.2">
      <c r="A54" s="11"/>
      <c r="B54" s="49" t="s">
        <v>190</v>
      </c>
      <c r="C54" s="50"/>
      <c r="D54" s="51">
        <v>20.277999999999999</v>
      </c>
      <c r="E54" s="51">
        <v>13.8437</v>
      </c>
      <c r="F54" s="51">
        <v>20.607700000000001</v>
      </c>
      <c r="G54" s="51">
        <v>27.539200000000001</v>
      </c>
      <c r="H54" s="51">
        <v>38.511200000000002</v>
      </c>
      <c r="I54" s="51">
        <v>38.9</v>
      </c>
      <c r="J54" s="51">
        <v>44.303199999999997</v>
      </c>
      <c r="K54" s="51">
        <v>42.505499999999998</v>
      </c>
      <c r="L54" s="51">
        <v>34.661700000000003</v>
      </c>
      <c r="M54" s="51">
        <v>30.775500000000001</v>
      </c>
      <c r="N54" s="51">
        <v>29.781300000000002</v>
      </c>
      <c r="O54" s="51">
        <v>28.919799999999999</v>
      </c>
      <c r="P54" s="52">
        <f t="shared" si="1"/>
        <v>370.6268</v>
      </c>
    </row>
    <row r="55" spans="1:16" ht="10.9" customHeight="1" x14ac:dyDescent="0.2">
      <c r="A55" s="11"/>
      <c r="B55" s="32" t="s">
        <v>191</v>
      </c>
      <c r="C55" s="33"/>
      <c r="D55" s="41">
        <v>7.02</v>
      </c>
      <c r="E55" s="41">
        <v>8.4109999999999996</v>
      </c>
      <c r="F55" s="41">
        <v>17.512799999999999</v>
      </c>
      <c r="G55" s="41">
        <v>25.0518</v>
      </c>
      <c r="H55" s="41">
        <v>31.8186</v>
      </c>
      <c r="I55" s="41">
        <v>34.252899999999997</v>
      </c>
      <c r="J55" s="41">
        <v>37.217199999999998</v>
      </c>
      <c r="K55" s="41">
        <v>27.676200000000001</v>
      </c>
      <c r="L55" s="41">
        <v>30.0246</v>
      </c>
      <c r="M55" s="41">
        <v>25.9575</v>
      </c>
      <c r="N55" s="41">
        <v>24.630700000000001</v>
      </c>
      <c r="O55" s="41">
        <v>21.0383</v>
      </c>
      <c r="P55" s="80">
        <f t="shared" si="1"/>
        <v>290.61160000000001</v>
      </c>
    </row>
    <row r="56" spans="1:16" ht="10.9" customHeight="1" x14ac:dyDescent="0.2">
      <c r="A56" s="11"/>
      <c r="B56" s="49" t="s">
        <v>192</v>
      </c>
      <c r="C56" s="50"/>
      <c r="D56" s="51">
        <v>5.6159999999999997</v>
      </c>
      <c r="E56" s="51">
        <v>6.1216999999999997</v>
      </c>
      <c r="F56" s="51">
        <v>16.617899999999999</v>
      </c>
      <c r="G56" s="51">
        <v>25.613299999999999</v>
      </c>
      <c r="H56" s="51">
        <v>29.7193</v>
      </c>
      <c r="I56" s="51">
        <v>31.517900000000001</v>
      </c>
      <c r="J56" s="51">
        <v>33.2911</v>
      </c>
      <c r="K56" s="51">
        <v>25.6905</v>
      </c>
      <c r="L56" s="51">
        <v>27.572399999999998</v>
      </c>
      <c r="M56" s="51">
        <v>24.2517</v>
      </c>
      <c r="N56" s="51">
        <v>23.307500000000001</v>
      </c>
      <c r="O56" s="51">
        <v>19.406700000000001</v>
      </c>
      <c r="P56" s="52">
        <f t="shared" si="1"/>
        <v>268.726</v>
      </c>
    </row>
    <row r="57" spans="1:16" ht="10.9" customHeight="1" x14ac:dyDescent="0.2">
      <c r="A57" s="11"/>
      <c r="B57" s="32" t="s">
        <v>25</v>
      </c>
      <c r="C57" s="33"/>
      <c r="D57" s="41">
        <v>18.544</v>
      </c>
      <c r="E57" s="41">
        <v>14.0305</v>
      </c>
      <c r="F57" s="41">
        <v>20.833200000000001</v>
      </c>
      <c r="G57" s="43">
        <v>29.359300000000001</v>
      </c>
      <c r="H57" s="41">
        <v>38.246400000000001</v>
      </c>
      <c r="I57" s="43">
        <v>41.046199999999999</v>
      </c>
      <c r="J57" s="41">
        <v>42.758499999999998</v>
      </c>
      <c r="K57" s="41">
        <v>39.479199999999999</v>
      </c>
      <c r="L57" s="41">
        <v>34.795000000000002</v>
      </c>
      <c r="M57" s="41">
        <v>33.673200000000001</v>
      </c>
      <c r="N57" s="43">
        <v>32.456499999999998</v>
      </c>
      <c r="O57" s="41">
        <v>25.6479</v>
      </c>
      <c r="P57" s="80">
        <f t="shared" si="1"/>
        <v>370.86990000000003</v>
      </c>
    </row>
    <row r="58" spans="1:16" ht="10.9" customHeight="1" x14ac:dyDescent="0.2">
      <c r="A58" s="11"/>
      <c r="B58" s="49" t="s">
        <v>26</v>
      </c>
      <c r="C58" s="50"/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2">
        <f t="shared" si="1"/>
        <v>0</v>
      </c>
    </row>
    <row r="59" spans="1:16" ht="10.9" customHeight="1" x14ac:dyDescent="0.2">
      <c r="A59" s="11"/>
      <c r="B59" s="32" t="s">
        <v>148</v>
      </c>
      <c r="C59" s="33"/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80">
        <f t="shared" si="1"/>
        <v>0</v>
      </c>
    </row>
    <row r="60" spans="1:16" ht="10.9" customHeight="1" x14ac:dyDescent="0.2">
      <c r="A60" s="11"/>
      <c r="B60" s="49" t="s">
        <v>27</v>
      </c>
      <c r="C60" s="50"/>
      <c r="D60" s="51">
        <v>4.1040000000000001</v>
      </c>
      <c r="E60" s="51">
        <v>8.3417999999999992</v>
      </c>
      <c r="F60" s="51">
        <v>9.0047999999999995</v>
      </c>
      <c r="G60" s="51">
        <v>13.0977</v>
      </c>
      <c r="H60" s="51">
        <v>15.0105</v>
      </c>
      <c r="I60" s="51">
        <v>11.5123</v>
      </c>
      <c r="J60" s="51">
        <v>11.0494</v>
      </c>
      <c r="K60" s="51">
        <v>8.7881</v>
      </c>
      <c r="L60" s="51">
        <v>9.1058000000000003</v>
      </c>
      <c r="M60" s="51">
        <v>7.9577999999999998</v>
      </c>
      <c r="N60" s="51">
        <v>7.9577999999999998</v>
      </c>
      <c r="O60" s="51">
        <v>6.5119999999999996</v>
      </c>
      <c r="P60" s="52">
        <f t="shared" si="1"/>
        <v>112.44200000000002</v>
      </c>
    </row>
    <row r="61" spans="1:16" ht="10.9" customHeight="1" x14ac:dyDescent="0.2">
      <c r="A61" s="11"/>
      <c r="B61" s="32" t="s">
        <v>128</v>
      </c>
      <c r="C61" s="33"/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80">
        <f t="shared" si="1"/>
        <v>0</v>
      </c>
    </row>
    <row r="62" spans="1:16" ht="10.9" customHeight="1" x14ac:dyDescent="0.2">
      <c r="A62" s="11"/>
      <c r="B62" s="49" t="s">
        <v>28</v>
      </c>
      <c r="C62" s="50"/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2">
        <f t="shared" si="1"/>
        <v>0</v>
      </c>
    </row>
    <row r="63" spans="1:16" ht="10.9" customHeight="1" x14ac:dyDescent="0.2">
      <c r="A63" s="11"/>
      <c r="B63" s="32" t="s">
        <v>29</v>
      </c>
      <c r="C63" s="33"/>
      <c r="D63" s="41">
        <v>5.6120000000000001</v>
      </c>
      <c r="E63" s="41">
        <v>7.2619999999999996</v>
      </c>
      <c r="F63" s="41">
        <v>8.5536999999999992</v>
      </c>
      <c r="G63" s="41">
        <v>14.0807</v>
      </c>
      <c r="H63" s="41">
        <v>14.318300000000001</v>
      </c>
      <c r="I63" s="41">
        <v>15.5449</v>
      </c>
      <c r="J63" s="41">
        <v>15.9483</v>
      </c>
      <c r="K63" s="41">
        <v>12.1609</v>
      </c>
      <c r="L63" s="41">
        <v>13.305199999999999</v>
      </c>
      <c r="M63" s="41">
        <v>10.6105</v>
      </c>
      <c r="N63" s="41">
        <v>10.103999999999999</v>
      </c>
      <c r="O63" s="41">
        <v>5.9648000000000003</v>
      </c>
      <c r="P63" s="80">
        <f t="shared" si="1"/>
        <v>133.46530000000001</v>
      </c>
    </row>
    <row r="64" spans="1:16" ht="10.5" customHeight="1" x14ac:dyDescent="0.2">
      <c r="A64" s="94"/>
      <c r="B64" s="81" t="s">
        <v>30</v>
      </c>
      <c r="C64" s="82"/>
      <c r="D64" s="83">
        <v>6.7087000000000003</v>
      </c>
      <c r="E64" s="83">
        <v>6.3837000000000002</v>
      </c>
      <c r="F64" s="83">
        <v>8.0372000000000003</v>
      </c>
      <c r="G64" s="83">
        <v>12.123200000000001</v>
      </c>
      <c r="H64" s="83">
        <v>13.060499999999999</v>
      </c>
      <c r="I64" s="83">
        <v>15.0876</v>
      </c>
      <c r="J64" s="83">
        <v>14.801600000000001</v>
      </c>
      <c r="K64" s="83">
        <v>11.356199999999999</v>
      </c>
      <c r="L64" s="83">
        <v>12.6228</v>
      </c>
      <c r="M64" s="83">
        <v>11.9178</v>
      </c>
      <c r="N64" s="83">
        <v>10.609299999999999</v>
      </c>
      <c r="O64" s="83">
        <v>6.1184000000000003</v>
      </c>
      <c r="P64" s="84">
        <f t="shared" si="1"/>
        <v>128.82700000000003</v>
      </c>
    </row>
    <row r="65" spans="1:16" ht="4.5" customHeight="1" x14ac:dyDescent="0.2">
      <c r="A65" s="9"/>
      <c r="B65" s="9"/>
      <c r="C65" s="9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6"/>
      <c r="P65" s="17"/>
    </row>
    <row r="66" spans="1:16" x14ac:dyDescent="0.2">
      <c r="A66" s="64" t="s">
        <v>204</v>
      </c>
      <c r="B66" s="14"/>
      <c r="C66" s="1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9"/>
      <c r="P66" s="20"/>
    </row>
    <row r="67" spans="1:16" ht="10.9" customHeight="1" x14ac:dyDescent="0.2">
      <c r="A67" s="21"/>
      <c r="B67" s="32" t="s">
        <v>31</v>
      </c>
      <c r="C67" s="33"/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7">
        <v>0</v>
      </c>
      <c r="P67" s="58">
        <f t="shared" si="1"/>
        <v>0</v>
      </c>
    </row>
    <row r="68" spans="1:16" ht="10.9" customHeight="1" x14ac:dyDescent="0.2">
      <c r="A68" s="8"/>
      <c r="B68" s="49" t="s">
        <v>32</v>
      </c>
      <c r="C68" s="87"/>
      <c r="D68" s="88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59">
        <f t="shared" si="1"/>
        <v>0</v>
      </c>
    </row>
    <row r="69" spans="1:16" ht="10.9" customHeight="1" x14ac:dyDescent="0.2">
      <c r="A69" s="8"/>
      <c r="B69" s="32" t="s">
        <v>193</v>
      </c>
      <c r="C69" s="92"/>
      <c r="D69" s="86">
        <v>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P69" s="74">
        <f t="shared" si="1"/>
        <v>0</v>
      </c>
    </row>
    <row r="70" spans="1:16" ht="10.9" customHeight="1" x14ac:dyDescent="0.2">
      <c r="A70" s="11"/>
      <c r="B70" s="49" t="s">
        <v>33</v>
      </c>
      <c r="C70" s="50"/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59">
        <f t="shared" si="1"/>
        <v>0</v>
      </c>
    </row>
    <row r="71" spans="1:16" ht="10.9" customHeight="1" x14ac:dyDescent="0.2">
      <c r="A71" s="11"/>
      <c r="B71" s="32" t="s">
        <v>34</v>
      </c>
      <c r="C71" s="33"/>
      <c r="D71" s="47">
        <v>0</v>
      </c>
      <c r="E71" s="47">
        <v>0</v>
      </c>
      <c r="F71" s="47">
        <v>0</v>
      </c>
      <c r="G71" s="47"/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74">
        <f t="shared" si="1"/>
        <v>0</v>
      </c>
    </row>
    <row r="72" spans="1:16" ht="10.9" customHeight="1" x14ac:dyDescent="0.2">
      <c r="A72" s="11"/>
      <c r="B72" s="49" t="s">
        <v>35</v>
      </c>
      <c r="C72" s="50"/>
      <c r="D72" s="46">
        <v>12.7659</v>
      </c>
      <c r="E72" s="46">
        <v>7.6647999999999996</v>
      </c>
      <c r="F72" s="46">
        <v>13.5854</v>
      </c>
      <c r="G72" s="46">
        <v>19.5731</v>
      </c>
      <c r="H72" s="46">
        <v>23.134799999999998</v>
      </c>
      <c r="I72" s="46">
        <v>27.532299999999999</v>
      </c>
      <c r="J72" s="46">
        <v>26.8903</v>
      </c>
      <c r="K72" s="46">
        <v>24.9834</v>
      </c>
      <c r="L72" s="46">
        <v>24.234400000000001</v>
      </c>
      <c r="M72" s="46">
        <v>25.703600000000002</v>
      </c>
      <c r="N72" s="46">
        <v>23.6297</v>
      </c>
      <c r="O72" s="46">
        <v>18.0656</v>
      </c>
      <c r="P72" s="59">
        <f t="shared" si="1"/>
        <v>247.76329999999999</v>
      </c>
    </row>
    <row r="73" spans="1:16" ht="10.9" customHeight="1" x14ac:dyDescent="0.2">
      <c r="A73" s="11"/>
      <c r="B73" s="32" t="s">
        <v>36</v>
      </c>
      <c r="C73" s="33"/>
      <c r="D73" s="47">
        <v>19.1462</v>
      </c>
      <c r="E73" s="47">
        <v>15.2972</v>
      </c>
      <c r="F73" s="47">
        <v>15.3705</v>
      </c>
      <c r="G73" s="47">
        <v>25.566099999999999</v>
      </c>
      <c r="H73" s="47">
        <v>29.315799999999999</v>
      </c>
      <c r="I73" s="47">
        <v>28.763300000000001</v>
      </c>
      <c r="J73" s="47">
        <v>27.483599999999999</v>
      </c>
      <c r="K73" s="47">
        <v>19.0745</v>
      </c>
      <c r="L73" s="47">
        <v>22.145199999999999</v>
      </c>
      <c r="M73" s="47">
        <v>19.180700000000002</v>
      </c>
      <c r="N73" s="47">
        <v>19.180700000000002</v>
      </c>
      <c r="O73" s="47">
        <v>8.3461999999999996</v>
      </c>
      <c r="P73" s="74">
        <f t="shared" si="1"/>
        <v>248.86999999999998</v>
      </c>
    </row>
    <row r="74" spans="1:16" ht="10.9" customHeight="1" x14ac:dyDescent="0.2">
      <c r="A74" s="11"/>
      <c r="B74" s="49" t="s">
        <v>172</v>
      </c>
      <c r="C74" s="50"/>
      <c r="D74" s="97">
        <v>0.14829999999999999</v>
      </c>
      <c r="E74" s="46">
        <v>4.2575000000000003</v>
      </c>
      <c r="F74" s="97">
        <v>0.1128</v>
      </c>
      <c r="G74" s="97">
        <v>0.1804</v>
      </c>
      <c r="H74" s="97">
        <v>0.39689999999999998</v>
      </c>
      <c r="I74" s="97">
        <v>0.35149999999999998</v>
      </c>
      <c r="J74" s="97">
        <v>0.3589</v>
      </c>
      <c r="K74" s="97">
        <v>0.42970000000000003</v>
      </c>
      <c r="L74" s="97">
        <v>0.35099999999999998</v>
      </c>
      <c r="M74" s="97">
        <v>0.25390000000000001</v>
      </c>
      <c r="N74" s="97">
        <v>0.25390000000000001</v>
      </c>
      <c r="O74" s="46">
        <v>0</v>
      </c>
      <c r="P74" s="59">
        <f t="shared" si="1"/>
        <v>7.0947999999999993</v>
      </c>
    </row>
    <row r="75" spans="1:16" ht="10.9" customHeight="1" x14ac:dyDescent="0.2">
      <c r="A75" s="11"/>
      <c r="B75" s="32" t="s">
        <v>37</v>
      </c>
      <c r="C75" s="33"/>
      <c r="D75" s="47">
        <v>0</v>
      </c>
      <c r="E75" s="47"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91">
        <v>0</v>
      </c>
      <c r="L75" s="47">
        <v>0</v>
      </c>
      <c r="M75" s="47">
        <v>0</v>
      </c>
      <c r="N75" s="47">
        <v>0</v>
      </c>
      <c r="O75" s="91">
        <v>0</v>
      </c>
      <c r="P75" s="74">
        <f t="shared" si="1"/>
        <v>0</v>
      </c>
    </row>
    <row r="76" spans="1:16" ht="10.9" customHeight="1" x14ac:dyDescent="0.2">
      <c r="A76" s="11"/>
      <c r="B76" s="49" t="s">
        <v>194</v>
      </c>
      <c r="C76" s="50"/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60">
        <v>0</v>
      </c>
      <c r="L76" s="46">
        <v>0</v>
      </c>
      <c r="M76" s="46">
        <v>0</v>
      </c>
      <c r="N76" s="46">
        <v>0</v>
      </c>
      <c r="O76" s="60">
        <v>0</v>
      </c>
      <c r="P76" s="59">
        <f t="shared" si="1"/>
        <v>0</v>
      </c>
    </row>
    <row r="77" spans="1:16" ht="10.9" customHeight="1" x14ac:dyDescent="0.2">
      <c r="A77" s="11"/>
      <c r="B77" s="32" t="s">
        <v>198</v>
      </c>
      <c r="C77" s="33"/>
      <c r="D77" s="47">
        <v>0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91">
        <v>0</v>
      </c>
      <c r="L77" s="47">
        <v>0</v>
      </c>
      <c r="M77" s="47">
        <v>0</v>
      </c>
      <c r="N77" s="47">
        <v>0</v>
      </c>
      <c r="O77" s="91">
        <v>0</v>
      </c>
      <c r="P77" s="74">
        <f t="shared" si="1"/>
        <v>0</v>
      </c>
    </row>
    <row r="78" spans="1:16" ht="10.9" customHeight="1" x14ac:dyDescent="0.2">
      <c r="A78" s="11"/>
      <c r="B78" s="49" t="s">
        <v>38</v>
      </c>
      <c r="C78" s="50"/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59">
        <f t="shared" si="1"/>
        <v>0</v>
      </c>
    </row>
    <row r="79" spans="1:16" ht="10.9" customHeight="1" x14ac:dyDescent="0.2">
      <c r="A79" s="11"/>
      <c r="B79" s="32" t="s">
        <v>39</v>
      </c>
      <c r="C79" s="33"/>
      <c r="D79" s="47"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91">
        <v>0</v>
      </c>
      <c r="O79" s="91">
        <v>0</v>
      </c>
      <c r="P79" s="74">
        <f t="shared" si="1"/>
        <v>0</v>
      </c>
    </row>
    <row r="80" spans="1:16" ht="10.9" customHeight="1" x14ac:dyDescent="0.2">
      <c r="A80" s="11"/>
      <c r="B80" s="49" t="s">
        <v>40</v>
      </c>
      <c r="C80" s="50"/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59">
        <f t="shared" si="1"/>
        <v>0</v>
      </c>
    </row>
    <row r="81" spans="1:16" ht="10.9" customHeight="1" x14ac:dyDescent="0.2">
      <c r="A81" s="11"/>
      <c r="B81" s="32" t="s">
        <v>41</v>
      </c>
      <c r="C81" s="33"/>
      <c r="D81" s="47"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91">
        <v>0</v>
      </c>
      <c r="P81" s="74">
        <f t="shared" si="1"/>
        <v>0</v>
      </c>
    </row>
    <row r="82" spans="1:16" ht="10.9" customHeight="1" x14ac:dyDescent="0.2">
      <c r="A82" s="22">
        <v>34</v>
      </c>
      <c r="B82" s="49" t="s">
        <v>42</v>
      </c>
      <c r="C82" s="50"/>
      <c r="D82" s="46">
        <v>0</v>
      </c>
      <c r="E82" s="46">
        <v>3.51</v>
      </c>
      <c r="F82" s="46">
        <v>7.3125999999999998</v>
      </c>
      <c r="G82" s="46">
        <v>14.028</v>
      </c>
      <c r="H82" s="46">
        <v>12.920299999999999</v>
      </c>
      <c r="I82" s="46">
        <v>11.7766</v>
      </c>
      <c r="J82" s="46">
        <v>13.881</v>
      </c>
      <c r="K82" s="46">
        <v>12.1578</v>
      </c>
      <c r="L82" s="46">
        <v>11.2384</v>
      </c>
      <c r="M82" s="46">
        <v>11.169700000000001</v>
      </c>
      <c r="N82" s="46">
        <v>11.169700000000001</v>
      </c>
      <c r="O82" s="97">
        <v>0.81110000000000004</v>
      </c>
      <c r="P82" s="59">
        <f t="shared" si="1"/>
        <v>109.9752</v>
      </c>
    </row>
    <row r="83" spans="1:16" ht="10.9" customHeight="1" x14ac:dyDescent="0.2">
      <c r="A83" s="11"/>
      <c r="B83" s="32" t="s">
        <v>43</v>
      </c>
      <c r="C83" s="33"/>
      <c r="D83" s="47">
        <v>13.487</v>
      </c>
      <c r="E83" s="47">
        <v>4.6120000000000001</v>
      </c>
      <c r="F83" s="47">
        <v>9.1195000000000004</v>
      </c>
      <c r="G83" s="47">
        <v>13.506500000000001</v>
      </c>
      <c r="H83" s="47">
        <v>16.6387</v>
      </c>
      <c r="I83" s="47">
        <v>16.050599999999999</v>
      </c>
      <c r="J83" s="47">
        <v>16.283200000000001</v>
      </c>
      <c r="K83" s="47">
        <v>14.7697</v>
      </c>
      <c r="L83" s="47">
        <v>18.290800000000001</v>
      </c>
      <c r="M83" s="47">
        <v>20.107199999999999</v>
      </c>
      <c r="N83" s="47">
        <v>20.067699999999999</v>
      </c>
      <c r="O83" s="47">
        <v>14.9885</v>
      </c>
      <c r="P83" s="74">
        <f t="shared" si="1"/>
        <v>177.92139999999998</v>
      </c>
    </row>
    <row r="84" spans="1:16" ht="10.9" customHeight="1" x14ac:dyDescent="0.2">
      <c r="A84" s="11"/>
      <c r="B84" s="49" t="s">
        <v>44</v>
      </c>
      <c r="C84" s="50"/>
      <c r="D84" s="46">
        <v>0</v>
      </c>
      <c r="E84" s="46">
        <v>0</v>
      </c>
      <c r="F84" s="46">
        <v>0.81069999999999998</v>
      </c>
      <c r="G84" s="46">
        <v>1.3912</v>
      </c>
      <c r="H84" s="46">
        <v>3.0053000000000001</v>
      </c>
      <c r="I84" s="46">
        <v>3.0053000000000001</v>
      </c>
      <c r="J84" s="46">
        <v>2.8622000000000001</v>
      </c>
      <c r="K84" s="46">
        <v>1.1594</v>
      </c>
      <c r="L84" s="46">
        <v>2.2898000000000001</v>
      </c>
      <c r="M84" s="46">
        <v>0</v>
      </c>
      <c r="N84" s="46">
        <v>0</v>
      </c>
      <c r="O84" s="46">
        <v>0</v>
      </c>
      <c r="P84" s="59">
        <f t="shared" si="1"/>
        <v>14.523899999999999</v>
      </c>
    </row>
    <row r="85" spans="1:16" ht="10.9" customHeight="1" x14ac:dyDescent="0.2">
      <c r="A85" s="11"/>
      <c r="B85" s="32" t="s">
        <v>45</v>
      </c>
      <c r="C85" s="33"/>
      <c r="D85" s="47">
        <v>5.0896999999999997</v>
      </c>
      <c r="E85" s="47">
        <v>0</v>
      </c>
      <c r="F85" s="47">
        <v>6.3879999999999999</v>
      </c>
      <c r="G85" s="47">
        <v>11.1578</v>
      </c>
      <c r="H85" s="47">
        <v>11.5669</v>
      </c>
      <c r="I85" s="47">
        <v>15.819000000000001</v>
      </c>
      <c r="J85" s="47">
        <v>15.2682</v>
      </c>
      <c r="K85" s="47">
        <v>13.4415</v>
      </c>
      <c r="L85" s="47">
        <v>12.9712</v>
      </c>
      <c r="M85" s="47">
        <v>13.748900000000001</v>
      </c>
      <c r="N85" s="47">
        <v>12.860900000000001</v>
      </c>
      <c r="O85" s="47">
        <v>3.48</v>
      </c>
      <c r="P85" s="74">
        <f t="shared" si="1"/>
        <v>121.79210000000002</v>
      </c>
    </row>
    <row r="86" spans="1:16" ht="10.9" customHeight="1" x14ac:dyDescent="0.2">
      <c r="A86" s="11"/>
      <c r="B86" s="49" t="s">
        <v>46</v>
      </c>
      <c r="C86" s="50"/>
      <c r="D86" s="46">
        <v>4.1108000000000002</v>
      </c>
      <c r="E86" s="46">
        <v>0</v>
      </c>
      <c r="F86" s="46">
        <v>4.6694000000000004</v>
      </c>
      <c r="G86" s="46">
        <v>10.0448</v>
      </c>
      <c r="H86" s="46">
        <v>8.1423000000000005</v>
      </c>
      <c r="I86" s="46">
        <v>12.292899999999999</v>
      </c>
      <c r="J86" s="46">
        <v>11.206200000000001</v>
      </c>
      <c r="K86" s="46">
        <v>11.8375</v>
      </c>
      <c r="L86" s="46">
        <v>9.7562999999999995</v>
      </c>
      <c r="M86" s="46">
        <v>11.849600000000001</v>
      </c>
      <c r="N86" s="46">
        <v>10.849</v>
      </c>
      <c r="O86" s="46">
        <v>2.2799999999999998</v>
      </c>
      <c r="P86" s="59">
        <f t="shared" si="1"/>
        <v>97.038799999999995</v>
      </c>
    </row>
    <row r="87" spans="1:16" ht="10.9" customHeight="1" x14ac:dyDescent="0.2">
      <c r="A87" s="11"/>
      <c r="B87" s="32" t="s">
        <v>47</v>
      </c>
      <c r="C87" s="33"/>
      <c r="D87" s="91">
        <v>0</v>
      </c>
      <c r="E87" s="91">
        <v>0</v>
      </c>
      <c r="F87" s="47">
        <v>0</v>
      </c>
      <c r="G87" s="47">
        <v>0</v>
      </c>
      <c r="H87" s="91">
        <v>0</v>
      </c>
      <c r="I87" s="91">
        <v>0</v>
      </c>
      <c r="J87" s="91">
        <v>0</v>
      </c>
      <c r="K87" s="91">
        <v>0</v>
      </c>
      <c r="L87" s="47">
        <v>0</v>
      </c>
      <c r="M87" s="91">
        <v>0</v>
      </c>
      <c r="N87" s="91">
        <v>0</v>
      </c>
      <c r="O87" s="91">
        <v>0</v>
      </c>
      <c r="P87" s="74">
        <f t="shared" si="1"/>
        <v>0</v>
      </c>
    </row>
    <row r="88" spans="1:16" ht="10.9" customHeight="1" x14ac:dyDescent="0.2">
      <c r="A88" s="11"/>
      <c r="B88" s="49" t="s">
        <v>48</v>
      </c>
      <c r="C88" s="50"/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59">
        <f t="shared" si="1"/>
        <v>0</v>
      </c>
    </row>
    <row r="89" spans="1:16" ht="10.9" customHeight="1" x14ac:dyDescent="0.2">
      <c r="A89" s="11"/>
      <c r="B89" s="32" t="s">
        <v>49</v>
      </c>
      <c r="C89" s="33"/>
      <c r="D89" s="47"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74">
        <f t="shared" si="1"/>
        <v>0</v>
      </c>
    </row>
    <row r="90" spans="1:16" ht="10.9" customHeight="1" x14ac:dyDescent="0.2">
      <c r="A90" s="23"/>
      <c r="B90" s="49" t="s">
        <v>150</v>
      </c>
      <c r="C90" s="50"/>
      <c r="D90" s="46">
        <v>0</v>
      </c>
      <c r="E90" s="46">
        <v>5.9241000000000001</v>
      </c>
      <c r="F90" s="46">
        <v>0</v>
      </c>
      <c r="G90" s="46">
        <v>0</v>
      </c>
      <c r="H90" s="46">
        <v>0</v>
      </c>
      <c r="I90" s="46">
        <v>0.67900000000000005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59">
        <f t="shared" si="1"/>
        <v>6.6031000000000004</v>
      </c>
    </row>
    <row r="91" spans="1:16" ht="10.9" customHeight="1" x14ac:dyDescent="0.2">
      <c r="A91" s="23"/>
      <c r="B91" s="32" t="s">
        <v>149</v>
      </c>
      <c r="C91" s="33"/>
      <c r="D91" s="47">
        <v>0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74">
        <f t="shared" ref="P91" si="2">SUM(D91:O91)</f>
        <v>0</v>
      </c>
    </row>
    <row r="92" spans="1:16" ht="10.9" customHeight="1" x14ac:dyDescent="0.2">
      <c r="A92" s="23"/>
      <c r="B92" s="104" t="s">
        <v>50</v>
      </c>
      <c r="C92" s="49"/>
      <c r="D92" s="46">
        <v>17.410599999999999</v>
      </c>
      <c r="E92" s="46">
        <v>14.467700000000001</v>
      </c>
      <c r="F92" s="46">
        <v>16.939299999999999</v>
      </c>
      <c r="G92" s="46">
        <v>27.6114</v>
      </c>
      <c r="H92" s="46">
        <v>31.316199999999998</v>
      </c>
      <c r="I92" s="46">
        <v>42.884</v>
      </c>
      <c r="J92" s="46">
        <v>42.803199999999997</v>
      </c>
      <c r="K92" s="46">
        <v>42.126300000000001</v>
      </c>
      <c r="L92" s="46">
        <v>34.954700000000003</v>
      </c>
      <c r="M92" s="46">
        <v>31.156500000000001</v>
      </c>
      <c r="N92" s="46">
        <v>29.4556</v>
      </c>
      <c r="O92" s="46">
        <v>11.191000000000001</v>
      </c>
      <c r="P92" s="59">
        <f>SUM(D92:O92)</f>
        <v>342.31649999999996</v>
      </c>
    </row>
    <row r="93" spans="1:16" ht="10.9" customHeight="1" x14ac:dyDescent="0.2">
      <c r="A93" s="23"/>
      <c r="B93" s="32" t="s">
        <v>51</v>
      </c>
      <c r="C93" s="33"/>
      <c r="D93" s="47">
        <v>15.607100000000001</v>
      </c>
      <c r="E93" s="47">
        <v>15.023</v>
      </c>
      <c r="F93" s="47">
        <v>13.793799999999999</v>
      </c>
      <c r="G93" s="47">
        <v>20.8857</v>
      </c>
      <c r="H93" s="47">
        <v>26.7498</v>
      </c>
      <c r="I93" s="47">
        <v>26.127600000000001</v>
      </c>
      <c r="J93" s="47">
        <v>28.469000000000001</v>
      </c>
      <c r="K93" s="47">
        <v>21.330200000000001</v>
      </c>
      <c r="L93" s="47">
        <v>22.876799999999999</v>
      </c>
      <c r="M93" s="47">
        <v>25.443999999999999</v>
      </c>
      <c r="N93" s="47">
        <v>24.8522</v>
      </c>
      <c r="O93" s="47">
        <v>16.956199999999999</v>
      </c>
      <c r="P93" s="74">
        <f>SUM(D93:O93)</f>
        <v>258.11539999999997</v>
      </c>
    </row>
    <row r="94" spans="1:16" ht="10.9" customHeight="1" x14ac:dyDescent="0.2">
      <c r="A94" s="23"/>
      <c r="B94" s="49" t="s">
        <v>52</v>
      </c>
      <c r="C94" s="50"/>
      <c r="D94" s="46">
        <v>13.4611</v>
      </c>
      <c r="E94" s="46">
        <v>14.799899999999999</v>
      </c>
      <c r="F94" s="46">
        <v>19.749400000000001</v>
      </c>
      <c r="G94" s="46">
        <v>29.1875</v>
      </c>
      <c r="H94" s="46">
        <v>38.291800000000002</v>
      </c>
      <c r="I94" s="46">
        <v>30.819299999999998</v>
      </c>
      <c r="J94" s="46">
        <v>32.089100000000002</v>
      </c>
      <c r="K94" s="46">
        <v>34.754300000000001</v>
      </c>
      <c r="L94" s="46">
        <v>28.682400000000001</v>
      </c>
      <c r="M94" s="46">
        <v>25.7561</v>
      </c>
      <c r="N94" s="46">
        <v>25.7362</v>
      </c>
      <c r="O94" s="46">
        <v>24.136199999999999</v>
      </c>
      <c r="P94" s="59">
        <f>SUM(D94:O94)</f>
        <v>317.46329999999995</v>
      </c>
    </row>
    <row r="95" spans="1:16" ht="10.9" customHeight="1" x14ac:dyDescent="0.2">
      <c r="A95" s="23"/>
      <c r="B95" s="32" t="s">
        <v>53</v>
      </c>
      <c r="C95" s="33"/>
      <c r="D95" s="47">
        <v>0</v>
      </c>
      <c r="E95" s="47">
        <v>0</v>
      </c>
      <c r="F95" s="47">
        <v>0.81110000000000004</v>
      </c>
      <c r="G95" s="47">
        <v>0.94089999999999996</v>
      </c>
      <c r="H95" s="47">
        <v>1.4113</v>
      </c>
      <c r="I95" s="47">
        <v>0</v>
      </c>
      <c r="J95" s="47">
        <v>3.1680000000000001</v>
      </c>
      <c r="K95" s="47">
        <v>1.4113</v>
      </c>
      <c r="L95" s="47">
        <v>1.6583000000000001</v>
      </c>
      <c r="M95" s="47">
        <v>1.3118000000000001</v>
      </c>
      <c r="N95" s="47">
        <v>1.3118000000000001</v>
      </c>
      <c r="O95" s="47">
        <v>1.6264000000000001</v>
      </c>
      <c r="P95" s="74">
        <f>SUM(D95:O95)</f>
        <v>13.6509</v>
      </c>
    </row>
    <row r="96" spans="1:16" ht="10.9" customHeight="1" x14ac:dyDescent="0.2">
      <c r="A96" s="23"/>
      <c r="B96" s="49" t="s">
        <v>160</v>
      </c>
      <c r="C96" s="50"/>
      <c r="D96" s="46">
        <v>14.179500000000001</v>
      </c>
      <c r="E96" s="46">
        <v>13.928100000000001</v>
      </c>
      <c r="F96" s="46">
        <v>15.588900000000001</v>
      </c>
      <c r="G96" s="46">
        <v>26.476900000000001</v>
      </c>
      <c r="H96" s="46">
        <v>36.094000000000001</v>
      </c>
      <c r="I96" s="46">
        <v>33.173000000000002</v>
      </c>
      <c r="J96" s="46">
        <v>34.154899999999998</v>
      </c>
      <c r="K96" s="46">
        <v>35.2014</v>
      </c>
      <c r="L96" s="46">
        <v>26.345099999999999</v>
      </c>
      <c r="M96" s="46">
        <v>28.930099999999999</v>
      </c>
      <c r="N96" s="46">
        <v>28.821300000000001</v>
      </c>
      <c r="O96" s="46">
        <v>20.5869</v>
      </c>
      <c r="P96" s="59">
        <f>SUM(C96:O96)</f>
        <v>313.48010000000005</v>
      </c>
    </row>
    <row r="97" spans="1:16" ht="10.9" customHeight="1" x14ac:dyDescent="0.2">
      <c r="A97" s="23"/>
      <c r="B97" s="32" t="s">
        <v>173</v>
      </c>
      <c r="C97" s="33"/>
      <c r="D97" s="47">
        <v>0</v>
      </c>
      <c r="E97" s="47">
        <v>0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74">
        <f>SUM(C97:O97)</f>
        <v>0</v>
      </c>
    </row>
    <row r="98" spans="1:16" ht="10.9" customHeight="1" x14ac:dyDescent="0.2">
      <c r="A98" s="23"/>
      <c r="B98" s="49" t="s">
        <v>54</v>
      </c>
      <c r="C98" s="50"/>
      <c r="D98" s="46">
        <v>0</v>
      </c>
      <c r="E98" s="46">
        <v>4.6150000000000002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59">
        <f>SUM(D98:O98)</f>
        <v>4.6150000000000002</v>
      </c>
    </row>
    <row r="99" spans="1:16" ht="10.9" customHeight="1" x14ac:dyDescent="0.2">
      <c r="A99" s="23"/>
      <c r="B99" s="32" t="s">
        <v>55</v>
      </c>
      <c r="C99" s="33"/>
      <c r="D99" s="47">
        <v>0</v>
      </c>
      <c r="E99" s="47">
        <v>0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74">
        <f>SUM(D99:O99)</f>
        <v>0</v>
      </c>
    </row>
    <row r="100" spans="1:16" ht="10.9" customHeight="1" x14ac:dyDescent="0.2">
      <c r="A100" s="23"/>
      <c r="B100" s="49" t="s">
        <v>56</v>
      </c>
      <c r="C100" s="50"/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59">
        <f>SUM(D100:O100)</f>
        <v>0</v>
      </c>
    </row>
    <row r="101" spans="1:16" ht="10.9" customHeight="1" x14ac:dyDescent="0.2">
      <c r="A101" s="22"/>
      <c r="B101" s="32" t="s">
        <v>57</v>
      </c>
      <c r="C101" s="33"/>
      <c r="D101" s="47">
        <v>0</v>
      </c>
      <c r="E101" s="47"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74">
        <f t="shared" ref="P101:P179" si="3">SUM(D101:O101)</f>
        <v>0</v>
      </c>
    </row>
    <row r="102" spans="1:16" ht="10.9" customHeight="1" x14ac:dyDescent="0.2">
      <c r="A102" s="22"/>
      <c r="B102" s="49" t="s">
        <v>58</v>
      </c>
      <c r="C102" s="50"/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59">
        <f t="shared" si="3"/>
        <v>0</v>
      </c>
    </row>
    <row r="103" spans="1:16" ht="10.9" customHeight="1" x14ac:dyDescent="0.2">
      <c r="A103" s="22"/>
      <c r="B103" s="32" t="s">
        <v>59</v>
      </c>
      <c r="C103" s="33"/>
      <c r="D103" s="47">
        <v>2.0910000000000002</v>
      </c>
      <c r="E103" s="47">
        <v>2.0124</v>
      </c>
      <c r="F103" s="47">
        <v>2.9319000000000002</v>
      </c>
      <c r="G103" s="47">
        <v>3.8287</v>
      </c>
      <c r="H103" s="47">
        <v>3.0152000000000001</v>
      </c>
      <c r="I103" s="47">
        <v>7.8067000000000002</v>
      </c>
      <c r="J103" s="47">
        <v>9.4368999999999996</v>
      </c>
      <c r="K103" s="47">
        <v>19.548999999999999</v>
      </c>
      <c r="L103" s="47">
        <v>9.7125000000000004</v>
      </c>
      <c r="M103" s="47">
        <v>9.2700999999999993</v>
      </c>
      <c r="N103" s="47">
        <v>7.8574000000000002</v>
      </c>
      <c r="O103" s="47">
        <v>2.2915999999999999</v>
      </c>
      <c r="P103" s="74">
        <f t="shared" si="3"/>
        <v>79.803399999999996</v>
      </c>
    </row>
    <row r="104" spans="1:16" ht="10.9" customHeight="1" x14ac:dyDescent="0.2">
      <c r="A104" s="22"/>
      <c r="B104" s="49" t="s">
        <v>60</v>
      </c>
      <c r="C104" s="50"/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0.50019999999999998</v>
      </c>
      <c r="J104" s="46">
        <v>0.50019999999999998</v>
      </c>
      <c r="K104" s="46">
        <v>0</v>
      </c>
      <c r="L104" s="97">
        <v>0.43769999999999998</v>
      </c>
      <c r="M104" s="46">
        <v>0.50019999999999998</v>
      </c>
      <c r="N104" s="97">
        <v>0.4002</v>
      </c>
      <c r="O104" s="46">
        <v>0</v>
      </c>
      <c r="P104" s="59">
        <f t="shared" si="3"/>
        <v>2.3384999999999998</v>
      </c>
    </row>
    <row r="105" spans="1:16" ht="10.9" customHeight="1" x14ac:dyDescent="0.2">
      <c r="A105" s="22"/>
      <c r="B105" s="32" t="s">
        <v>61</v>
      </c>
      <c r="C105" s="33"/>
      <c r="D105" s="47">
        <v>18.762799999999999</v>
      </c>
      <c r="E105" s="47">
        <v>40.564900000000002</v>
      </c>
      <c r="F105" s="47">
        <v>39.597099999999998</v>
      </c>
      <c r="G105" s="47">
        <v>48.896900000000002</v>
      </c>
      <c r="H105" s="47">
        <v>58.028199999999998</v>
      </c>
      <c r="I105" s="47">
        <v>71.935599999999994</v>
      </c>
      <c r="J105" s="47">
        <v>72.554500000000004</v>
      </c>
      <c r="K105" s="47">
        <v>79.035799999999995</v>
      </c>
      <c r="L105" s="47">
        <v>60.482399999999998</v>
      </c>
      <c r="M105" s="47">
        <v>64.323899999999995</v>
      </c>
      <c r="N105" s="47">
        <v>58.864800000000002</v>
      </c>
      <c r="O105" s="47">
        <v>25.560500000000001</v>
      </c>
      <c r="P105" s="74">
        <f t="shared" si="3"/>
        <v>638.6074000000001</v>
      </c>
    </row>
    <row r="106" spans="1:16" ht="10.9" customHeight="1" x14ac:dyDescent="0.2">
      <c r="A106" s="22"/>
      <c r="B106" s="49" t="s">
        <v>62</v>
      </c>
      <c r="C106" s="50"/>
      <c r="D106" s="46">
        <v>20.890999999999998</v>
      </c>
      <c r="E106" s="46">
        <v>30.432500000000001</v>
      </c>
      <c r="F106" s="46">
        <v>36.7318</v>
      </c>
      <c r="G106" s="46">
        <v>49.3431</v>
      </c>
      <c r="H106" s="46">
        <v>53.792999999999999</v>
      </c>
      <c r="I106" s="46">
        <v>51.442700000000002</v>
      </c>
      <c r="J106" s="46">
        <v>48.390799999999999</v>
      </c>
      <c r="K106" s="46">
        <v>65.872799999999998</v>
      </c>
      <c r="L106" s="46">
        <v>39.692500000000003</v>
      </c>
      <c r="M106" s="46">
        <v>35.1982</v>
      </c>
      <c r="N106" s="46">
        <v>33.353900000000003</v>
      </c>
      <c r="O106" s="46">
        <v>24.142800000000001</v>
      </c>
      <c r="P106" s="59">
        <f t="shared" si="3"/>
        <v>489.2851</v>
      </c>
    </row>
    <row r="107" spans="1:16" ht="10.9" customHeight="1" x14ac:dyDescent="0.2">
      <c r="A107" s="22"/>
      <c r="B107" s="32" t="s">
        <v>63</v>
      </c>
      <c r="C107" s="33"/>
      <c r="D107" s="47">
        <v>22.265999999999998</v>
      </c>
      <c r="E107" s="47">
        <v>30.848199999999999</v>
      </c>
      <c r="F107" s="47">
        <v>36.07</v>
      </c>
      <c r="G107" s="47">
        <v>47.099499999999999</v>
      </c>
      <c r="H107" s="47">
        <v>55.193399999999997</v>
      </c>
      <c r="I107" s="47">
        <v>50.562100000000001</v>
      </c>
      <c r="J107" s="47">
        <v>51.732599999999998</v>
      </c>
      <c r="K107" s="47">
        <v>57.735500000000002</v>
      </c>
      <c r="L107" s="47">
        <v>41.6967</v>
      </c>
      <c r="M107" s="47">
        <v>36.590299999999999</v>
      </c>
      <c r="N107" s="47">
        <v>33.691299999999998</v>
      </c>
      <c r="O107" s="47">
        <v>25.228000000000002</v>
      </c>
      <c r="P107" s="74">
        <f t="shared" si="3"/>
        <v>488.71360000000004</v>
      </c>
    </row>
    <row r="108" spans="1:16" ht="10.9" customHeight="1" x14ac:dyDescent="0.2">
      <c r="A108" s="22"/>
      <c r="B108" s="49" t="s">
        <v>64</v>
      </c>
      <c r="C108" s="50"/>
      <c r="D108" s="46">
        <v>9.3143999999999991</v>
      </c>
      <c r="E108" s="46">
        <v>5.9055999999999997</v>
      </c>
      <c r="F108" s="46">
        <v>9.2324999999999999</v>
      </c>
      <c r="G108" s="46">
        <v>14.5314</v>
      </c>
      <c r="H108" s="46">
        <v>15.455</v>
      </c>
      <c r="I108" s="46">
        <v>20.111999999999998</v>
      </c>
      <c r="J108" s="46">
        <v>19.7468</v>
      </c>
      <c r="K108" s="46">
        <v>13.195</v>
      </c>
      <c r="L108" s="46">
        <v>21.2209</v>
      </c>
      <c r="M108" s="46">
        <v>18.328099999999999</v>
      </c>
      <c r="N108" s="46">
        <v>17.1569</v>
      </c>
      <c r="O108" s="46">
        <v>5.0507999999999997</v>
      </c>
      <c r="P108" s="59">
        <f t="shared" si="3"/>
        <v>169.24940000000001</v>
      </c>
    </row>
    <row r="109" spans="1:16" ht="10.9" customHeight="1" x14ac:dyDescent="0.2">
      <c r="A109" s="22"/>
      <c r="B109" s="32" t="s">
        <v>65</v>
      </c>
      <c r="C109" s="33"/>
      <c r="D109" s="47">
        <v>9.1</v>
      </c>
      <c r="E109" s="47">
        <v>11.8125</v>
      </c>
      <c r="F109" s="47">
        <v>13.7811</v>
      </c>
      <c r="G109" s="47">
        <v>21.164899999999999</v>
      </c>
      <c r="H109" s="47">
        <v>12.2692</v>
      </c>
      <c r="I109" s="47">
        <v>56.25</v>
      </c>
      <c r="J109" s="47">
        <v>54.780799999999999</v>
      </c>
      <c r="K109" s="47">
        <v>49.956699999999998</v>
      </c>
      <c r="L109" s="47">
        <v>54.780799999999999</v>
      </c>
      <c r="M109" s="47">
        <v>33.408000000000001</v>
      </c>
      <c r="N109" s="47">
        <v>33.2348</v>
      </c>
      <c r="O109" s="47">
        <v>15.6355</v>
      </c>
      <c r="P109" s="74">
        <f t="shared" si="3"/>
        <v>366.17430000000002</v>
      </c>
    </row>
    <row r="110" spans="1:16" ht="10.9" customHeight="1" x14ac:dyDescent="0.2">
      <c r="A110" s="22"/>
      <c r="B110" s="49" t="s">
        <v>66</v>
      </c>
      <c r="C110" s="50"/>
      <c r="D110" s="46">
        <v>9.2545999999999999</v>
      </c>
      <c r="E110" s="46">
        <v>10.3942</v>
      </c>
      <c r="F110" s="46">
        <v>5.1458000000000004</v>
      </c>
      <c r="G110" s="46">
        <v>10.7258</v>
      </c>
      <c r="H110" s="46">
        <v>19.407299999999999</v>
      </c>
      <c r="I110" s="46">
        <v>20.0105</v>
      </c>
      <c r="J110" s="46">
        <v>18.5306</v>
      </c>
      <c r="K110" s="46">
        <v>16.740400000000001</v>
      </c>
      <c r="L110" s="46">
        <v>23.3782</v>
      </c>
      <c r="M110" s="46">
        <v>21.712800000000001</v>
      </c>
      <c r="N110" s="46">
        <v>21.8139</v>
      </c>
      <c r="O110" s="46">
        <v>10.0562</v>
      </c>
      <c r="P110" s="59">
        <f t="shared" si="3"/>
        <v>187.17029999999994</v>
      </c>
    </row>
    <row r="111" spans="1:16" ht="10.9" customHeight="1" x14ac:dyDescent="0.2">
      <c r="A111" s="22"/>
      <c r="B111" s="32" t="s">
        <v>151</v>
      </c>
      <c r="C111" s="33"/>
      <c r="D111" s="47">
        <v>0</v>
      </c>
      <c r="E111" s="47">
        <v>0</v>
      </c>
      <c r="F111" s="47">
        <v>0</v>
      </c>
      <c r="G111" s="47">
        <v>1.9478</v>
      </c>
      <c r="H111" s="47">
        <v>0</v>
      </c>
      <c r="I111" s="47">
        <v>0</v>
      </c>
      <c r="J111" s="47">
        <v>0</v>
      </c>
      <c r="K111" s="47">
        <v>1.6231</v>
      </c>
      <c r="L111" s="47">
        <v>0</v>
      </c>
      <c r="M111" s="47">
        <v>0</v>
      </c>
      <c r="N111" s="47">
        <v>0</v>
      </c>
      <c r="O111" s="47">
        <v>0</v>
      </c>
      <c r="P111" s="74">
        <f t="shared" si="3"/>
        <v>3.5709</v>
      </c>
    </row>
    <row r="112" spans="1:16" ht="10.9" customHeight="1" x14ac:dyDescent="0.2">
      <c r="A112" s="22"/>
      <c r="B112" s="49" t="s">
        <v>67</v>
      </c>
      <c r="C112" s="50"/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6">
        <v>0</v>
      </c>
      <c r="J112" s="46"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59">
        <f t="shared" si="3"/>
        <v>0</v>
      </c>
    </row>
    <row r="113" spans="1:16" ht="10.9" customHeight="1" x14ac:dyDescent="0.2">
      <c r="A113" s="22"/>
      <c r="B113" s="32" t="s">
        <v>152</v>
      </c>
      <c r="C113" s="33"/>
      <c r="D113" s="47">
        <v>0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74">
        <f t="shared" si="3"/>
        <v>0</v>
      </c>
    </row>
    <row r="114" spans="1:16" ht="10.9" customHeight="1" x14ac:dyDescent="0.2">
      <c r="A114" s="22"/>
      <c r="B114" s="49" t="s">
        <v>68</v>
      </c>
      <c r="C114" s="50"/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6">
        <v>0</v>
      </c>
      <c r="J114" s="46"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59">
        <f t="shared" si="3"/>
        <v>0</v>
      </c>
    </row>
    <row r="115" spans="1:16" ht="10.9" customHeight="1" x14ac:dyDescent="0.2">
      <c r="A115" s="22"/>
      <c r="B115" s="32" t="s">
        <v>153</v>
      </c>
      <c r="C115" s="33"/>
      <c r="D115" s="47">
        <v>0</v>
      </c>
      <c r="E115" s="47">
        <v>0</v>
      </c>
      <c r="F115" s="47">
        <v>0</v>
      </c>
      <c r="G115" s="98">
        <v>0</v>
      </c>
      <c r="H115" s="98">
        <v>0</v>
      </c>
      <c r="I115" s="47">
        <v>0</v>
      </c>
      <c r="J115" s="47">
        <v>0</v>
      </c>
      <c r="K115" s="47">
        <v>0</v>
      </c>
      <c r="L115" s="47">
        <v>0</v>
      </c>
      <c r="M115" s="98">
        <v>0</v>
      </c>
      <c r="N115" s="47">
        <v>0</v>
      </c>
      <c r="O115" s="47">
        <v>0</v>
      </c>
      <c r="P115" s="74">
        <f>SUM(D115:O115)</f>
        <v>0</v>
      </c>
    </row>
    <row r="116" spans="1:16" ht="10.9" customHeight="1" x14ac:dyDescent="0.2">
      <c r="A116" s="22"/>
      <c r="B116" s="49" t="s">
        <v>174</v>
      </c>
      <c r="C116" s="50"/>
      <c r="D116" s="46">
        <v>0</v>
      </c>
      <c r="E116" s="46">
        <v>0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97">
        <v>0</v>
      </c>
      <c r="P116" s="59">
        <f>SUM(D116:O116)</f>
        <v>0</v>
      </c>
    </row>
    <row r="117" spans="1:16" ht="10.9" customHeight="1" x14ac:dyDescent="0.2">
      <c r="A117" s="22"/>
      <c r="B117" s="32" t="s">
        <v>175</v>
      </c>
      <c r="C117" s="33"/>
      <c r="D117" s="47">
        <v>0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74">
        <f>SUM(D117:O117)</f>
        <v>0</v>
      </c>
    </row>
    <row r="118" spans="1:16" ht="10.9" customHeight="1" x14ac:dyDescent="0.2">
      <c r="A118" s="22"/>
      <c r="B118" s="49" t="s">
        <v>176</v>
      </c>
      <c r="C118" s="50"/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6">
        <v>0</v>
      </c>
      <c r="J118" s="46"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  <c r="P118" s="59">
        <f>SUM(D118:O118)</f>
        <v>0</v>
      </c>
    </row>
    <row r="119" spans="1:16" ht="10.9" customHeight="1" x14ac:dyDescent="0.2">
      <c r="A119" s="22"/>
      <c r="B119" s="32" t="s">
        <v>199</v>
      </c>
      <c r="C119" s="33"/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74">
        <f>SUM(D119:O119)</f>
        <v>0</v>
      </c>
    </row>
    <row r="120" spans="1:16" ht="10.9" customHeight="1" x14ac:dyDescent="0.2">
      <c r="A120" s="22">
        <v>35</v>
      </c>
      <c r="B120" s="49" t="s">
        <v>69</v>
      </c>
      <c r="C120" s="50"/>
      <c r="D120" s="46">
        <v>4.9000000000000004</v>
      </c>
      <c r="E120" s="46">
        <v>7.3125</v>
      </c>
      <c r="F120" s="46">
        <v>8.4375</v>
      </c>
      <c r="G120" s="46">
        <v>135.66669999999999</v>
      </c>
      <c r="H120" s="46">
        <v>6.1875</v>
      </c>
      <c r="I120" s="46">
        <v>7.3125</v>
      </c>
      <c r="J120" s="46">
        <v>7.5374999999999996</v>
      </c>
      <c r="K120" s="46">
        <v>7.3125</v>
      </c>
      <c r="L120" s="46">
        <v>7.5374999999999996</v>
      </c>
      <c r="M120" s="46">
        <v>7.0875000000000004</v>
      </c>
      <c r="N120" s="46">
        <v>7.0875000000000004</v>
      </c>
      <c r="O120" s="46">
        <v>6.3</v>
      </c>
      <c r="P120" s="59">
        <f t="shared" si="3"/>
        <v>212.67920000000001</v>
      </c>
    </row>
    <row r="121" spans="1:16" ht="10.9" customHeight="1" x14ac:dyDescent="0.2">
      <c r="A121" s="22"/>
      <c r="B121" s="32" t="s">
        <v>70</v>
      </c>
      <c r="C121" s="33"/>
      <c r="D121" s="47">
        <v>5.32</v>
      </c>
      <c r="E121" s="47">
        <v>6.5250000000000004</v>
      </c>
      <c r="F121" s="47">
        <v>8.8874999999999993</v>
      </c>
      <c r="G121" s="47">
        <v>3.8622000000000001</v>
      </c>
      <c r="H121" s="47">
        <v>6.0750000000000002</v>
      </c>
      <c r="I121" s="47">
        <v>6.5250000000000004</v>
      </c>
      <c r="J121" s="47">
        <v>6.75</v>
      </c>
      <c r="K121" s="47">
        <v>6.5250000000000004</v>
      </c>
      <c r="L121" s="47">
        <v>6.75</v>
      </c>
      <c r="M121" s="47">
        <v>6.0750000000000002</v>
      </c>
      <c r="N121" s="47">
        <v>6.0750000000000002</v>
      </c>
      <c r="O121" s="47">
        <v>8.4</v>
      </c>
      <c r="P121" s="74">
        <f t="shared" si="3"/>
        <v>77.769700000000014</v>
      </c>
    </row>
    <row r="122" spans="1:16" ht="10.9" customHeight="1" x14ac:dyDescent="0.2">
      <c r="A122" s="22"/>
      <c r="B122" s="49" t="s">
        <v>129</v>
      </c>
      <c r="C122" s="50"/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6">
        <v>0</v>
      </c>
      <c r="J122" s="46">
        <v>0</v>
      </c>
      <c r="K122" s="46">
        <v>0</v>
      </c>
      <c r="L122" s="46">
        <v>0</v>
      </c>
      <c r="M122" s="46">
        <v>0</v>
      </c>
      <c r="N122" s="46">
        <v>0</v>
      </c>
      <c r="O122" s="46">
        <v>0</v>
      </c>
      <c r="P122" s="59">
        <f t="shared" si="3"/>
        <v>0</v>
      </c>
    </row>
    <row r="123" spans="1:16" ht="10.9" customHeight="1" x14ac:dyDescent="0.2">
      <c r="A123" s="22"/>
      <c r="B123" s="32" t="s">
        <v>71</v>
      </c>
      <c r="C123" s="33"/>
      <c r="D123" s="47">
        <v>0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74">
        <f t="shared" si="3"/>
        <v>0</v>
      </c>
    </row>
    <row r="124" spans="1:16" ht="10.9" customHeight="1" x14ac:dyDescent="0.2">
      <c r="A124" s="22"/>
      <c r="B124" s="49" t="s">
        <v>72</v>
      </c>
      <c r="C124" s="50"/>
      <c r="D124" s="46">
        <v>7.2</v>
      </c>
      <c r="E124" s="46">
        <v>17.48</v>
      </c>
      <c r="F124" s="46">
        <v>14.88</v>
      </c>
      <c r="G124" s="46">
        <v>21.466699999999999</v>
      </c>
      <c r="H124" s="46">
        <v>18.399999999999999</v>
      </c>
      <c r="I124" s="46">
        <v>13.2</v>
      </c>
      <c r="J124" s="46">
        <v>14.3</v>
      </c>
      <c r="K124" s="46">
        <v>15.797499999999999</v>
      </c>
      <c r="L124" s="46">
        <v>14.24</v>
      </c>
      <c r="M124" s="46">
        <v>10.9025</v>
      </c>
      <c r="N124" s="46">
        <v>9.7899999999999991</v>
      </c>
      <c r="O124" s="46">
        <v>8.1999999999999993</v>
      </c>
      <c r="P124" s="59">
        <f t="shared" si="3"/>
        <v>165.85669999999999</v>
      </c>
    </row>
    <row r="125" spans="1:16" ht="10.9" customHeight="1" x14ac:dyDescent="0.2">
      <c r="A125" s="22"/>
      <c r="B125" s="32" t="s">
        <v>73</v>
      </c>
      <c r="C125" s="33"/>
      <c r="D125" s="47">
        <v>0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74">
        <f t="shared" si="3"/>
        <v>0</v>
      </c>
    </row>
    <row r="126" spans="1:16" ht="10.9" customHeight="1" x14ac:dyDescent="0.2">
      <c r="A126" s="22"/>
      <c r="B126" s="49" t="s">
        <v>74</v>
      </c>
      <c r="C126" s="50"/>
      <c r="D126" s="46">
        <v>0</v>
      </c>
      <c r="E126" s="46">
        <v>0</v>
      </c>
      <c r="F126" s="97">
        <v>8.4599999999999995E-2</v>
      </c>
      <c r="G126" s="97">
        <v>7.7299999999999994E-2</v>
      </c>
      <c r="H126" s="97">
        <v>0.1701</v>
      </c>
      <c r="I126" s="97">
        <v>0.1507</v>
      </c>
      <c r="J126" s="97">
        <v>0.15379999999999999</v>
      </c>
      <c r="K126" s="97">
        <v>0.18410000000000001</v>
      </c>
      <c r="L126" s="46">
        <v>0.65180000000000005</v>
      </c>
      <c r="M126" s="97">
        <v>0.10879999999999999</v>
      </c>
      <c r="N126" s="97">
        <v>0.10879999999999999</v>
      </c>
      <c r="O126" s="46">
        <v>4.2</v>
      </c>
      <c r="P126" s="59">
        <f t="shared" si="3"/>
        <v>5.8900000000000006</v>
      </c>
    </row>
    <row r="127" spans="1:16" ht="10.9" customHeight="1" x14ac:dyDescent="0.2">
      <c r="A127" s="22"/>
      <c r="B127" s="32" t="s">
        <v>75</v>
      </c>
      <c r="C127" s="33"/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74">
        <f t="shared" si="3"/>
        <v>0</v>
      </c>
    </row>
    <row r="128" spans="1:16" ht="10.9" customHeight="1" x14ac:dyDescent="0.2">
      <c r="A128" s="22"/>
      <c r="B128" s="49" t="s">
        <v>76</v>
      </c>
      <c r="C128" s="50"/>
      <c r="D128" s="46">
        <v>0</v>
      </c>
      <c r="E128" s="46">
        <v>0</v>
      </c>
      <c r="F128" s="46">
        <v>0</v>
      </c>
      <c r="G128" s="46">
        <v>0</v>
      </c>
      <c r="H128" s="46">
        <v>0</v>
      </c>
      <c r="I128" s="46">
        <v>0</v>
      </c>
      <c r="J128" s="46">
        <v>0</v>
      </c>
      <c r="K128" s="46">
        <v>0</v>
      </c>
      <c r="L128" s="46">
        <v>0</v>
      </c>
      <c r="M128" s="46">
        <v>0</v>
      </c>
      <c r="N128" s="46">
        <v>0</v>
      </c>
      <c r="O128" s="46">
        <v>0</v>
      </c>
      <c r="P128" s="59">
        <f t="shared" si="3"/>
        <v>0</v>
      </c>
    </row>
    <row r="129" spans="1:16" ht="10.9" customHeight="1" x14ac:dyDescent="0.2">
      <c r="A129" s="22">
        <v>36</v>
      </c>
      <c r="B129" s="32" t="s">
        <v>77</v>
      </c>
      <c r="C129" s="33"/>
      <c r="D129" s="47">
        <v>9.3483999999999998</v>
      </c>
      <c r="E129" s="47">
        <v>20.784600000000001</v>
      </c>
      <c r="F129" s="47">
        <v>15.2921</v>
      </c>
      <c r="G129" s="47">
        <v>22.8764</v>
      </c>
      <c r="H129" s="47">
        <v>23.68</v>
      </c>
      <c r="I129" s="47">
        <v>27.520800000000001</v>
      </c>
      <c r="J129" s="47">
        <v>30.610099999999999</v>
      </c>
      <c r="K129" s="47">
        <v>33.932000000000002</v>
      </c>
      <c r="L129" s="47">
        <v>18.7851</v>
      </c>
      <c r="M129" s="47">
        <v>36.234499999999997</v>
      </c>
      <c r="N129" s="47">
        <v>26.305199999999999</v>
      </c>
      <c r="O129" s="47">
        <v>12.093500000000001</v>
      </c>
      <c r="P129" s="74">
        <f t="shared" si="3"/>
        <v>277.46269999999998</v>
      </c>
    </row>
    <row r="130" spans="1:16" ht="10.9" customHeight="1" x14ac:dyDescent="0.2">
      <c r="A130" s="22"/>
      <c r="B130" s="49" t="s">
        <v>78</v>
      </c>
      <c r="C130" s="50"/>
      <c r="D130" s="46">
        <v>0</v>
      </c>
      <c r="E130" s="46">
        <v>3.0626000000000002</v>
      </c>
      <c r="F130" s="46">
        <v>0</v>
      </c>
      <c r="G130" s="46">
        <v>0</v>
      </c>
      <c r="H130" s="46">
        <v>0</v>
      </c>
      <c r="I130" s="46">
        <v>0</v>
      </c>
      <c r="J130" s="46">
        <v>0</v>
      </c>
      <c r="K130" s="46">
        <v>0</v>
      </c>
      <c r="L130" s="46">
        <v>0</v>
      </c>
      <c r="M130" s="46">
        <v>0</v>
      </c>
      <c r="N130" s="46">
        <v>0</v>
      </c>
      <c r="O130" s="46">
        <v>7.42</v>
      </c>
      <c r="P130" s="59">
        <f t="shared" si="3"/>
        <v>10.4826</v>
      </c>
    </row>
    <row r="131" spans="1:16" ht="10.5" customHeight="1" x14ac:dyDescent="0.2">
      <c r="A131" s="26"/>
      <c r="B131" s="75" t="s">
        <v>79</v>
      </c>
      <c r="C131" s="76"/>
      <c r="D131" s="61">
        <v>0</v>
      </c>
      <c r="E131" s="61">
        <v>0</v>
      </c>
      <c r="F131" s="61">
        <v>0</v>
      </c>
      <c r="G131" s="61">
        <v>0</v>
      </c>
      <c r="H131" s="61">
        <v>0</v>
      </c>
      <c r="I131" s="61">
        <v>0</v>
      </c>
      <c r="J131" s="61">
        <v>0</v>
      </c>
      <c r="K131" s="61">
        <v>0</v>
      </c>
      <c r="L131" s="61">
        <v>0</v>
      </c>
      <c r="M131" s="61">
        <v>0</v>
      </c>
      <c r="N131" s="61">
        <v>0</v>
      </c>
      <c r="O131" s="61">
        <v>0</v>
      </c>
      <c r="P131" s="77">
        <f t="shared" si="3"/>
        <v>0</v>
      </c>
    </row>
    <row r="132" spans="1:16" ht="5.25" customHeight="1" x14ac:dyDescent="0.2">
      <c r="A132" s="28"/>
      <c r="B132" s="25"/>
      <c r="C132" s="25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1"/>
      <c r="P132" s="17"/>
    </row>
    <row r="133" spans="1:16" x14ac:dyDescent="0.2">
      <c r="A133" s="64" t="s">
        <v>203</v>
      </c>
      <c r="B133" s="27"/>
      <c r="C133" s="27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9"/>
      <c r="P133" s="20"/>
    </row>
    <row r="134" spans="1:16" ht="10.5" customHeight="1" x14ac:dyDescent="0.2">
      <c r="A134" s="30"/>
      <c r="B134" s="105" t="s">
        <v>80</v>
      </c>
      <c r="C134" s="106"/>
      <c r="D134" s="107">
        <v>0</v>
      </c>
      <c r="E134" s="107">
        <v>1.3049999999999999</v>
      </c>
      <c r="F134" s="107">
        <v>0.83560000000000001</v>
      </c>
      <c r="G134" s="107">
        <v>0</v>
      </c>
      <c r="H134" s="107">
        <v>0.60740000000000005</v>
      </c>
      <c r="I134" s="107">
        <v>1.3704000000000001</v>
      </c>
      <c r="J134" s="109">
        <v>0</v>
      </c>
      <c r="K134" s="108">
        <v>0</v>
      </c>
      <c r="L134" s="109">
        <v>0</v>
      </c>
      <c r="M134" s="107">
        <v>0.54320000000000002</v>
      </c>
      <c r="N134" s="107">
        <v>1.3049999999999999</v>
      </c>
      <c r="O134" s="107">
        <v>2.2867000000000002</v>
      </c>
      <c r="P134" s="55">
        <f t="shared" si="3"/>
        <v>8.2532999999999994</v>
      </c>
    </row>
    <row r="135" spans="1:16" ht="10.5" customHeight="1" x14ac:dyDescent="0.2">
      <c r="A135" s="22"/>
      <c r="B135" s="24" t="s">
        <v>200</v>
      </c>
      <c r="C135" s="25"/>
      <c r="D135" s="66">
        <v>0</v>
      </c>
      <c r="E135" s="66">
        <v>0</v>
      </c>
      <c r="F135" s="66">
        <v>0</v>
      </c>
      <c r="G135" s="66">
        <v>0</v>
      </c>
      <c r="H135" s="66">
        <v>0</v>
      </c>
      <c r="I135" s="66">
        <v>0</v>
      </c>
      <c r="J135" s="66">
        <v>0</v>
      </c>
      <c r="K135" s="103">
        <v>0</v>
      </c>
      <c r="L135" s="66">
        <v>0</v>
      </c>
      <c r="M135" s="66">
        <v>0</v>
      </c>
      <c r="N135" s="66">
        <v>0</v>
      </c>
      <c r="O135" s="67">
        <v>0</v>
      </c>
      <c r="P135" s="10">
        <f t="shared" si="3"/>
        <v>0</v>
      </c>
    </row>
    <row r="136" spans="1:16" s="3" customFormat="1" ht="10.5" customHeight="1" x14ac:dyDescent="0.2">
      <c r="A136" s="31"/>
      <c r="B136" s="49" t="s">
        <v>81</v>
      </c>
      <c r="C136" s="50"/>
      <c r="D136" s="65">
        <v>38.033200000000001</v>
      </c>
      <c r="E136" s="65">
        <v>22.329000000000001</v>
      </c>
      <c r="F136" s="65">
        <v>24.7822</v>
      </c>
      <c r="G136" s="65">
        <v>38.494599999999998</v>
      </c>
      <c r="H136" s="65">
        <v>21.0444</v>
      </c>
      <c r="I136" s="65">
        <v>29.465499999999999</v>
      </c>
      <c r="J136" s="65">
        <v>30.643599999999999</v>
      </c>
      <c r="K136" s="65">
        <v>44.470399999999998</v>
      </c>
      <c r="L136" s="65">
        <v>31.825600000000001</v>
      </c>
      <c r="M136" s="65">
        <v>26.197499999999998</v>
      </c>
      <c r="N136" s="65">
        <v>21.204000000000001</v>
      </c>
      <c r="O136" s="65">
        <v>18.2867</v>
      </c>
      <c r="P136" s="55">
        <f t="shared" si="3"/>
        <v>346.77670000000001</v>
      </c>
    </row>
    <row r="137" spans="1:16" ht="10.5" customHeight="1" x14ac:dyDescent="0.2">
      <c r="A137" s="22"/>
      <c r="B137" s="24" t="s">
        <v>82</v>
      </c>
      <c r="C137" s="25"/>
      <c r="D137" s="100">
        <v>0.66269999999999996</v>
      </c>
      <c r="E137" s="66">
        <v>0</v>
      </c>
      <c r="F137" s="100">
        <v>0.22439999999999999</v>
      </c>
      <c r="G137" s="66">
        <v>0.66269999999999996</v>
      </c>
      <c r="H137" s="66">
        <v>0</v>
      </c>
      <c r="I137" s="66">
        <v>0</v>
      </c>
      <c r="J137" s="66">
        <v>0.50439999999999996</v>
      </c>
      <c r="K137" s="100">
        <v>0.16120000000000001</v>
      </c>
      <c r="L137" s="66">
        <v>0.66269999999999996</v>
      </c>
      <c r="M137" s="66">
        <v>0.62719999999999998</v>
      </c>
      <c r="N137" s="100">
        <v>0</v>
      </c>
      <c r="O137" s="67">
        <v>0</v>
      </c>
      <c r="P137" s="10">
        <f t="shared" si="3"/>
        <v>3.5053000000000001</v>
      </c>
    </row>
    <row r="138" spans="1:16" ht="10.5" customHeight="1" x14ac:dyDescent="0.2">
      <c r="A138" s="22"/>
      <c r="B138" s="49" t="s">
        <v>83</v>
      </c>
      <c r="C138" s="50"/>
      <c r="D138" s="68">
        <v>0</v>
      </c>
      <c r="E138" s="99">
        <v>0</v>
      </c>
      <c r="F138" s="68">
        <v>0</v>
      </c>
      <c r="G138" s="68">
        <v>0</v>
      </c>
      <c r="H138" s="68">
        <v>0</v>
      </c>
      <c r="I138" s="68">
        <v>0</v>
      </c>
      <c r="J138" s="65">
        <v>0</v>
      </c>
      <c r="K138" s="68">
        <v>0</v>
      </c>
      <c r="L138" s="68">
        <v>0</v>
      </c>
      <c r="M138" s="68">
        <v>0</v>
      </c>
      <c r="N138" s="68">
        <v>0</v>
      </c>
      <c r="O138" s="65">
        <v>0</v>
      </c>
      <c r="P138" s="55">
        <f t="shared" si="3"/>
        <v>0</v>
      </c>
    </row>
    <row r="139" spans="1:16" ht="10.5" customHeight="1" x14ac:dyDescent="0.2">
      <c r="A139" s="22"/>
      <c r="B139" s="8" t="s">
        <v>84</v>
      </c>
      <c r="C139" s="9"/>
      <c r="D139" s="66">
        <v>7.9069000000000003</v>
      </c>
      <c r="E139" s="66">
        <v>19.060400000000001</v>
      </c>
      <c r="F139" s="66">
        <v>12.3772</v>
      </c>
      <c r="G139" s="66">
        <v>25.1873</v>
      </c>
      <c r="H139" s="66">
        <v>27.660699999999999</v>
      </c>
      <c r="I139" s="66">
        <v>25.742599999999999</v>
      </c>
      <c r="J139" s="66">
        <v>28.018999999999998</v>
      </c>
      <c r="K139" s="66">
        <v>23.231999999999999</v>
      </c>
      <c r="L139" s="66">
        <v>19.589700000000001</v>
      </c>
      <c r="M139" s="66">
        <v>16.415500000000002</v>
      </c>
      <c r="N139" s="66">
        <v>16.038499999999999</v>
      </c>
      <c r="O139" s="67">
        <v>15.7638</v>
      </c>
      <c r="P139" s="10">
        <f t="shared" si="3"/>
        <v>236.99359999999999</v>
      </c>
    </row>
    <row r="140" spans="1:16" ht="10.5" customHeight="1" x14ac:dyDescent="0.2">
      <c r="A140" s="22">
        <v>37</v>
      </c>
      <c r="B140" s="49" t="s">
        <v>85</v>
      </c>
      <c r="C140" s="50"/>
      <c r="D140" s="68">
        <v>21.4053</v>
      </c>
      <c r="E140" s="68">
        <v>28.228200000000001</v>
      </c>
      <c r="F140" s="68">
        <v>35.43</v>
      </c>
      <c r="G140" s="68">
        <v>47.507399999999997</v>
      </c>
      <c r="H140" s="68">
        <v>53.181100000000001</v>
      </c>
      <c r="I140" s="68">
        <v>47.916699999999999</v>
      </c>
      <c r="J140" s="68">
        <v>50.121400000000001</v>
      </c>
      <c r="K140" s="68">
        <v>38.056699999999999</v>
      </c>
      <c r="L140" s="68">
        <v>40.8078</v>
      </c>
      <c r="M140" s="68">
        <v>38.808799999999998</v>
      </c>
      <c r="N140" s="68">
        <v>36.665100000000002</v>
      </c>
      <c r="O140" s="68">
        <v>20.8369</v>
      </c>
      <c r="P140" s="55">
        <f t="shared" si="3"/>
        <v>458.96539999999999</v>
      </c>
    </row>
    <row r="141" spans="1:16" ht="10.5" customHeight="1" x14ac:dyDescent="0.2">
      <c r="A141" s="22"/>
      <c r="B141" s="8" t="s">
        <v>86</v>
      </c>
      <c r="C141" s="9"/>
      <c r="D141" s="66">
        <v>16.8705</v>
      </c>
      <c r="E141" s="66">
        <v>24.8551</v>
      </c>
      <c r="F141" s="66">
        <v>34.003799999999998</v>
      </c>
      <c r="G141" s="66">
        <v>45.170200000000001</v>
      </c>
      <c r="H141" s="66">
        <v>55.369300000000003</v>
      </c>
      <c r="I141" s="66">
        <v>46.535299999999999</v>
      </c>
      <c r="J141" s="66">
        <v>47.378799999999998</v>
      </c>
      <c r="K141" s="66">
        <v>36.529299999999999</v>
      </c>
      <c r="L141" s="66">
        <v>37.062600000000003</v>
      </c>
      <c r="M141" s="66">
        <v>34.571800000000003</v>
      </c>
      <c r="N141" s="66">
        <v>32.968200000000003</v>
      </c>
      <c r="O141" s="67">
        <v>19.8447</v>
      </c>
      <c r="P141" s="10">
        <f t="shared" si="3"/>
        <v>431.15960000000001</v>
      </c>
    </row>
    <row r="142" spans="1:16" ht="10.5" customHeight="1" x14ac:dyDescent="0.2">
      <c r="A142" s="22"/>
      <c r="B142" s="49" t="s">
        <v>87</v>
      </c>
      <c r="C142" s="50"/>
      <c r="D142" s="68">
        <v>0</v>
      </c>
      <c r="E142" s="68">
        <v>0</v>
      </c>
      <c r="F142" s="68">
        <v>0</v>
      </c>
      <c r="G142" s="68">
        <v>0</v>
      </c>
      <c r="H142" s="68">
        <v>0</v>
      </c>
      <c r="I142" s="68">
        <v>0</v>
      </c>
      <c r="J142" s="68">
        <v>0</v>
      </c>
      <c r="K142" s="68">
        <v>0</v>
      </c>
      <c r="L142" s="68">
        <v>0</v>
      </c>
      <c r="M142" s="68">
        <v>0</v>
      </c>
      <c r="N142" s="68">
        <v>0</v>
      </c>
      <c r="O142" s="68">
        <v>0</v>
      </c>
      <c r="P142" s="55">
        <f t="shared" si="3"/>
        <v>0</v>
      </c>
    </row>
    <row r="143" spans="1:16" ht="10.5" customHeight="1" x14ac:dyDescent="0.2">
      <c r="A143" s="22">
        <v>38</v>
      </c>
      <c r="B143" s="8" t="s">
        <v>88</v>
      </c>
      <c r="C143" s="9"/>
      <c r="D143" s="66">
        <v>3.1320000000000001</v>
      </c>
      <c r="E143" s="66">
        <v>10.786799999999999</v>
      </c>
      <c r="F143" s="66">
        <v>6.8075000000000001</v>
      </c>
      <c r="G143" s="66">
        <v>11.382199999999999</v>
      </c>
      <c r="H143" s="66">
        <v>16.614799999999999</v>
      </c>
      <c r="I143" s="66">
        <v>17.208500000000001</v>
      </c>
      <c r="J143" s="66">
        <v>15.8325</v>
      </c>
      <c r="K143" s="66">
        <v>11.169600000000001</v>
      </c>
      <c r="L143" s="66">
        <v>12.432600000000001</v>
      </c>
      <c r="M143" s="66">
        <v>10.786099999999999</v>
      </c>
      <c r="N143" s="66">
        <v>10.786099999999999</v>
      </c>
      <c r="O143" s="67">
        <v>6.0305</v>
      </c>
      <c r="P143" s="10">
        <f t="shared" si="3"/>
        <v>132.9692</v>
      </c>
    </row>
    <row r="144" spans="1:16" ht="10.5" customHeight="1" x14ac:dyDescent="0.2">
      <c r="A144" s="22"/>
      <c r="B144" s="49" t="s">
        <v>89</v>
      </c>
      <c r="C144" s="50"/>
      <c r="D144" s="68">
        <v>4.9028</v>
      </c>
      <c r="E144" s="68">
        <v>17.8371</v>
      </c>
      <c r="F144" s="68">
        <v>11.4734</v>
      </c>
      <c r="G144" s="68">
        <v>20.5855</v>
      </c>
      <c r="H144" s="68">
        <v>25.530899999999999</v>
      </c>
      <c r="I144" s="68">
        <v>15.8695</v>
      </c>
      <c r="J144" s="68">
        <v>15.213800000000001</v>
      </c>
      <c r="K144" s="68">
        <v>11.2964</v>
      </c>
      <c r="L144" s="68">
        <v>12.3287</v>
      </c>
      <c r="M144" s="68">
        <v>14.5562</v>
      </c>
      <c r="N144" s="68">
        <v>14.2936</v>
      </c>
      <c r="O144" s="68">
        <v>10.801600000000001</v>
      </c>
      <c r="P144" s="55">
        <f t="shared" si="3"/>
        <v>174.68950000000001</v>
      </c>
    </row>
    <row r="145" spans="1:17" ht="10.5" customHeight="1" x14ac:dyDescent="0.2">
      <c r="A145" s="22">
        <v>39</v>
      </c>
      <c r="B145" s="8" t="s">
        <v>90</v>
      </c>
      <c r="C145" s="9"/>
      <c r="D145" s="66">
        <v>64.44</v>
      </c>
      <c r="E145" s="66">
        <v>86.45</v>
      </c>
      <c r="F145" s="66">
        <v>76.769300000000001</v>
      </c>
      <c r="G145" s="66">
        <v>148.029</v>
      </c>
      <c r="H145" s="66">
        <v>127.0262</v>
      </c>
      <c r="I145" s="66">
        <v>137.50980000000001</v>
      </c>
      <c r="J145" s="66">
        <v>120.9773</v>
      </c>
      <c r="K145" s="66">
        <v>123.3575</v>
      </c>
      <c r="L145" s="66">
        <v>102.1069</v>
      </c>
      <c r="M145" s="66">
        <v>104.65309999999999</v>
      </c>
      <c r="N145" s="66">
        <v>104.65309999999999</v>
      </c>
      <c r="O145" s="67">
        <v>47</v>
      </c>
      <c r="P145" s="10">
        <f t="shared" si="3"/>
        <v>1242.9721999999999</v>
      </c>
    </row>
    <row r="146" spans="1:17" ht="10.5" customHeight="1" x14ac:dyDescent="0.2">
      <c r="A146" s="22"/>
      <c r="B146" s="49" t="s">
        <v>91</v>
      </c>
      <c r="C146" s="50"/>
      <c r="D146" s="68">
        <v>58.8675</v>
      </c>
      <c r="E146" s="68">
        <v>70.826800000000006</v>
      </c>
      <c r="F146" s="68">
        <v>65.726299999999995</v>
      </c>
      <c r="G146" s="68">
        <v>137.28649999999999</v>
      </c>
      <c r="H146" s="68">
        <v>105.37430000000001</v>
      </c>
      <c r="I146" s="68">
        <v>160.96549999999999</v>
      </c>
      <c r="J146" s="68">
        <v>132.4572</v>
      </c>
      <c r="K146" s="68">
        <v>112.52889999999999</v>
      </c>
      <c r="L146" s="68">
        <v>129.71</v>
      </c>
      <c r="M146" s="68">
        <v>113.7568</v>
      </c>
      <c r="N146" s="68">
        <v>109.8888</v>
      </c>
      <c r="O146" s="68">
        <v>44.916800000000002</v>
      </c>
      <c r="P146" s="55">
        <f t="shared" si="3"/>
        <v>1242.3054</v>
      </c>
    </row>
    <row r="147" spans="1:17" ht="10.5" customHeight="1" x14ac:dyDescent="0.2">
      <c r="A147" s="22">
        <v>42</v>
      </c>
      <c r="B147" s="8" t="s">
        <v>92</v>
      </c>
      <c r="C147" s="9"/>
      <c r="D147" s="66">
        <v>11.0124</v>
      </c>
      <c r="E147" s="66">
        <v>20.4375</v>
      </c>
      <c r="F147" s="66">
        <v>13.4087</v>
      </c>
      <c r="G147" s="66">
        <v>20.458400000000001</v>
      </c>
      <c r="H147" s="66">
        <v>24.450500000000002</v>
      </c>
      <c r="I147" s="66">
        <v>25.660900000000002</v>
      </c>
      <c r="J147" s="66">
        <v>25.390899999999998</v>
      </c>
      <c r="K147" s="66">
        <v>18.018699999999999</v>
      </c>
      <c r="L147" s="66">
        <v>20.304500000000001</v>
      </c>
      <c r="M147" s="66">
        <v>21.520099999999999</v>
      </c>
      <c r="N147" s="66">
        <v>21.2575</v>
      </c>
      <c r="O147" s="67">
        <v>9.41</v>
      </c>
      <c r="P147" s="10">
        <f t="shared" si="3"/>
        <v>231.33009999999999</v>
      </c>
      <c r="Q147" s="35"/>
    </row>
    <row r="148" spans="1:17" ht="10.5" customHeight="1" x14ac:dyDescent="0.2">
      <c r="A148" s="22"/>
      <c r="B148" s="49" t="s">
        <v>93</v>
      </c>
      <c r="C148" s="50"/>
      <c r="D148" s="68">
        <v>12.014900000000001</v>
      </c>
      <c r="E148" s="68">
        <v>15.055</v>
      </c>
      <c r="F148" s="68">
        <v>12.2066</v>
      </c>
      <c r="G148" s="68">
        <v>18.639800000000001</v>
      </c>
      <c r="H148" s="68">
        <v>25.674600000000002</v>
      </c>
      <c r="I148" s="68">
        <v>25.944600000000001</v>
      </c>
      <c r="J148" s="68">
        <v>24.866299999999999</v>
      </c>
      <c r="K148" s="68">
        <v>16.0532</v>
      </c>
      <c r="L148" s="68">
        <v>20.553000000000001</v>
      </c>
      <c r="M148" s="68">
        <v>22.504200000000001</v>
      </c>
      <c r="N148" s="68">
        <v>22.504200000000001</v>
      </c>
      <c r="O148" s="68">
        <v>10.005000000000001</v>
      </c>
      <c r="P148" s="55">
        <f t="shared" si="3"/>
        <v>226.0214</v>
      </c>
      <c r="Q148" s="35"/>
    </row>
    <row r="149" spans="1:17" ht="10.5" customHeight="1" x14ac:dyDescent="0.2">
      <c r="A149" s="22"/>
      <c r="B149" s="32" t="s">
        <v>162</v>
      </c>
      <c r="C149" s="33"/>
      <c r="D149" s="66">
        <v>0</v>
      </c>
      <c r="E149" s="66">
        <v>0</v>
      </c>
      <c r="F149" s="66">
        <v>0</v>
      </c>
      <c r="G149" s="66">
        <v>0</v>
      </c>
      <c r="H149" s="66">
        <v>0</v>
      </c>
      <c r="I149" s="66">
        <v>0</v>
      </c>
      <c r="J149" s="66">
        <v>0</v>
      </c>
      <c r="K149" s="66">
        <v>0</v>
      </c>
      <c r="L149" s="66">
        <v>0</v>
      </c>
      <c r="M149" s="66">
        <v>0</v>
      </c>
      <c r="N149" s="66">
        <v>0</v>
      </c>
      <c r="O149" s="66">
        <v>0</v>
      </c>
      <c r="P149" s="34">
        <f t="shared" si="3"/>
        <v>0</v>
      </c>
      <c r="Q149" s="35"/>
    </row>
    <row r="150" spans="1:17" ht="10.5" customHeight="1" x14ac:dyDescent="0.2">
      <c r="A150" s="22"/>
      <c r="B150" s="49" t="s">
        <v>161</v>
      </c>
      <c r="C150" s="50"/>
      <c r="D150" s="68">
        <v>0</v>
      </c>
      <c r="E150" s="68">
        <v>0</v>
      </c>
      <c r="F150" s="68">
        <v>0</v>
      </c>
      <c r="G150" s="68">
        <v>0</v>
      </c>
      <c r="H150" s="68">
        <v>0</v>
      </c>
      <c r="I150" s="68">
        <v>0</v>
      </c>
      <c r="J150" s="68">
        <v>0</v>
      </c>
      <c r="K150" s="68">
        <v>0</v>
      </c>
      <c r="L150" s="68">
        <v>0</v>
      </c>
      <c r="M150" s="68">
        <v>0</v>
      </c>
      <c r="N150" s="68">
        <v>0</v>
      </c>
      <c r="O150" s="68">
        <v>0</v>
      </c>
      <c r="P150" s="55">
        <f t="shared" si="3"/>
        <v>0</v>
      </c>
      <c r="Q150" s="17"/>
    </row>
    <row r="151" spans="1:17" ht="10.5" customHeight="1" x14ac:dyDescent="0.2">
      <c r="A151" s="22">
        <v>43</v>
      </c>
      <c r="B151" s="32" t="s">
        <v>94</v>
      </c>
      <c r="C151" s="33"/>
      <c r="D151" s="66">
        <v>0</v>
      </c>
      <c r="E151" s="66">
        <v>4.2575000000000003</v>
      </c>
      <c r="F151" s="66">
        <v>0</v>
      </c>
      <c r="G151" s="66">
        <v>0</v>
      </c>
      <c r="H151" s="66">
        <v>8.3519000000000005</v>
      </c>
      <c r="I151" s="66">
        <v>13.7685</v>
      </c>
      <c r="J151" s="66">
        <v>7.9542000000000002</v>
      </c>
      <c r="K151" s="66">
        <v>0</v>
      </c>
      <c r="L151" s="66">
        <v>6.3634000000000004</v>
      </c>
      <c r="M151" s="66">
        <v>0</v>
      </c>
      <c r="N151" s="66">
        <v>0</v>
      </c>
      <c r="O151" s="66">
        <v>0</v>
      </c>
      <c r="P151" s="34">
        <f t="shared" si="3"/>
        <v>40.695499999999996</v>
      </c>
      <c r="Q151" s="36"/>
    </row>
    <row r="152" spans="1:17" ht="10.5" customHeight="1" x14ac:dyDescent="0.2">
      <c r="A152" s="22"/>
      <c r="B152" s="49" t="s">
        <v>95</v>
      </c>
      <c r="C152" s="50"/>
      <c r="D152" s="68">
        <v>0</v>
      </c>
      <c r="E152" s="68">
        <v>0</v>
      </c>
      <c r="F152" s="68">
        <v>0</v>
      </c>
      <c r="G152" s="68">
        <v>0</v>
      </c>
      <c r="H152" s="68">
        <v>0</v>
      </c>
      <c r="I152" s="68">
        <v>0</v>
      </c>
      <c r="J152" s="68">
        <v>0</v>
      </c>
      <c r="K152" s="68">
        <v>0</v>
      </c>
      <c r="L152" s="68">
        <v>0</v>
      </c>
      <c r="M152" s="68">
        <v>0</v>
      </c>
      <c r="N152" s="68">
        <v>0</v>
      </c>
      <c r="O152" s="68">
        <v>0</v>
      </c>
      <c r="P152" s="55">
        <f t="shared" si="3"/>
        <v>0</v>
      </c>
    </row>
    <row r="153" spans="1:17" ht="10.5" customHeight="1" x14ac:dyDescent="0.2">
      <c r="A153" s="22">
        <v>45</v>
      </c>
      <c r="B153" s="32" t="s">
        <v>96</v>
      </c>
      <c r="C153" s="33"/>
      <c r="D153" s="66">
        <v>6.3</v>
      </c>
      <c r="E153" s="66">
        <v>9.1</v>
      </c>
      <c r="F153" s="66">
        <v>4.7018000000000004</v>
      </c>
      <c r="G153" s="66">
        <v>12.2987</v>
      </c>
      <c r="H153" s="66">
        <v>15.7254</v>
      </c>
      <c r="I153" s="66">
        <v>15.7254</v>
      </c>
      <c r="J153" s="66">
        <v>14.976599999999999</v>
      </c>
      <c r="K153" s="66">
        <v>10.248900000000001</v>
      </c>
      <c r="L153" s="66">
        <v>11.981299999999999</v>
      </c>
      <c r="M153" s="66">
        <v>10.8407</v>
      </c>
      <c r="N153" s="66">
        <v>10.8407</v>
      </c>
      <c r="O153" s="66">
        <v>6</v>
      </c>
      <c r="P153" s="34">
        <f t="shared" si="3"/>
        <v>128.73950000000002</v>
      </c>
    </row>
    <row r="154" spans="1:17" ht="10.5" customHeight="1" x14ac:dyDescent="0.2">
      <c r="A154" s="22"/>
      <c r="B154" s="49" t="s">
        <v>154</v>
      </c>
      <c r="C154" s="50"/>
      <c r="D154" s="68">
        <v>8.9280000000000008</v>
      </c>
      <c r="E154" s="68">
        <v>8.9700000000000006</v>
      </c>
      <c r="F154" s="68">
        <v>6.8906000000000001</v>
      </c>
      <c r="G154" s="68">
        <v>15.025499999999999</v>
      </c>
      <c r="H154" s="68">
        <v>17.297899999999998</v>
      </c>
      <c r="I154" s="68">
        <v>17.297899999999998</v>
      </c>
      <c r="J154" s="68">
        <v>16.4742</v>
      </c>
      <c r="K154" s="68">
        <v>12.5213</v>
      </c>
      <c r="L154" s="68">
        <v>13.179399999999999</v>
      </c>
      <c r="M154" s="68">
        <v>12.5524</v>
      </c>
      <c r="N154" s="68">
        <v>12.5524</v>
      </c>
      <c r="O154" s="68">
        <v>9.1199999999999992</v>
      </c>
      <c r="P154" s="55">
        <f t="shared" si="3"/>
        <v>150.80959999999999</v>
      </c>
    </row>
    <row r="155" spans="1:17" ht="10.5" customHeight="1" x14ac:dyDescent="0.2">
      <c r="A155" s="22"/>
      <c r="B155" s="32" t="s">
        <v>97</v>
      </c>
      <c r="C155" s="33"/>
      <c r="D155" s="66">
        <v>9.0719999999999992</v>
      </c>
      <c r="E155" s="66">
        <v>8.5474999999999994</v>
      </c>
      <c r="F155" s="66">
        <v>8.6577999999999999</v>
      </c>
      <c r="G155" s="66">
        <v>17.501899999999999</v>
      </c>
      <c r="H155" s="66">
        <v>18.556000000000001</v>
      </c>
      <c r="I155" s="66">
        <v>18.556000000000001</v>
      </c>
      <c r="J155" s="66">
        <v>17.6723</v>
      </c>
      <c r="K155" s="66">
        <v>14.584899999999999</v>
      </c>
      <c r="L155" s="66">
        <v>14.1379</v>
      </c>
      <c r="M155" s="66">
        <v>12.071899999999999</v>
      </c>
      <c r="N155" s="66">
        <v>12.071899999999999</v>
      </c>
      <c r="O155" s="66">
        <v>9.08</v>
      </c>
      <c r="P155" s="34">
        <f t="shared" si="3"/>
        <v>160.51010000000002</v>
      </c>
    </row>
    <row r="156" spans="1:17" ht="10.5" customHeight="1" x14ac:dyDescent="0.2">
      <c r="A156" s="22"/>
      <c r="B156" s="49" t="s">
        <v>155</v>
      </c>
      <c r="C156" s="50"/>
      <c r="D156" s="68">
        <v>10.116</v>
      </c>
      <c r="E156" s="68">
        <v>11.7</v>
      </c>
      <c r="F156" s="68">
        <v>8.1552000000000007</v>
      </c>
      <c r="G156" s="68">
        <v>17.557600000000001</v>
      </c>
      <c r="H156" s="68">
        <v>18.066700000000001</v>
      </c>
      <c r="I156" s="68">
        <v>18.066700000000001</v>
      </c>
      <c r="J156" s="68">
        <v>17.206399999999999</v>
      </c>
      <c r="K156" s="68">
        <v>14.6313</v>
      </c>
      <c r="L156" s="68">
        <v>13.7651</v>
      </c>
      <c r="M156" s="68">
        <v>14.264099999999999</v>
      </c>
      <c r="N156" s="68">
        <v>14.264099999999999</v>
      </c>
      <c r="O156" s="68">
        <v>9.84</v>
      </c>
      <c r="P156" s="55">
        <f t="shared" si="3"/>
        <v>167.63319999999996</v>
      </c>
    </row>
    <row r="157" spans="1:17" ht="10.5" customHeight="1" x14ac:dyDescent="0.2">
      <c r="A157" s="22"/>
      <c r="B157" s="32" t="s">
        <v>98</v>
      </c>
      <c r="C157" s="33"/>
      <c r="D157" s="66">
        <v>0</v>
      </c>
      <c r="E157" s="66">
        <v>0</v>
      </c>
      <c r="F157" s="66">
        <v>0</v>
      </c>
      <c r="G157" s="66">
        <v>0</v>
      </c>
      <c r="H157" s="66">
        <v>0</v>
      </c>
      <c r="I157" s="66">
        <v>0</v>
      </c>
      <c r="J157" s="66">
        <v>0</v>
      </c>
      <c r="K157" s="66">
        <v>0</v>
      </c>
      <c r="L157" s="66">
        <v>0</v>
      </c>
      <c r="M157" s="73">
        <v>0</v>
      </c>
      <c r="N157" s="66">
        <v>0</v>
      </c>
      <c r="O157" s="73">
        <v>0</v>
      </c>
      <c r="P157" s="34">
        <f t="shared" si="3"/>
        <v>0</v>
      </c>
    </row>
    <row r="158" spans="1:17" ht="10.5" customHeight="1" x14ac:dyDescent="0.2">
      <c r="A158" s="22"/>
      <c r="B158" s="49" t="s">
        <v>99</v>
      </c>
      <c r="C158" s="50"/>
      <c r="D158" s="68">
        <v>0</v>
      </c>
      <c r="E158" s="68">
        <v>0</v>
      </c>
      <c r="F158" s="68">
        <v>0</v>
      </c>
      <c r="G158" s="68">
        <v>0</v>
      </c>
      <c r="H158" s="68">
        <v>0</v>
      </c>
      <c r="I158" s="68">
        <v>0</v>
      </c>
      <c r="J158" s="68">
        <v>0</v>
      </c>
      <c r="K158" s="68">
        <v>0</v>
      </c>
      <c r="L158" s="68">
        <v>0</v>
      </c>
      <c r="M158" s="68">
        <v>0</v>
      </c>
      <c r="N158" s="68">
        <v>0</v>
      </c>
      <c r="O158" s="68">
        <v>0</v>
      </c>
      <c r="P158" s="55">
        <f t="shared" si="3"/>
        <v>0</v>
      </c>
    </row>
    <row r="159" spans="1:17" ht="10.5" customHeight="1" x14ac:dyDescent="0.2">
      <c r="A159" s="22"/>
      <c r="B159" s="32" t="s">
        <v>100</v>
      </c>
      <c r="C159" s="33"/>
      <c r="D159" s="66">
        <v>0</v>
      </c>
      <c r="E159" s="66">
        <v>0</v>
      </c>
      <c r="F159" s="66">
        <v>0</v>
      </c>
      <c r="G159" s="66">
        <v>0</v>
      </c>
      <c r="H159" s="66">
        <v>0</v>
      </c>
      <c r="I159" s="66">
        <v>0</v>
      </c>
      <c r="J159" s="66">
        <v>0</v>
      </c>
      <c r="K159" s="66">
        <v>0</v>
      </c>
      <c r="L159" s="66">
        <v>0</v>
      </c>
      <c r="M159" s="66">
        <v>0</v>
      </c>
      <c r="N159" s="66">
        <v>0</v>
      </c>
      <c r="O159" s="66">
        <v>0</v>
      </c>
      <c r="P159" s="34">
        <f t="shared" si="3"/>
        <v>0</v>
      </c>
    </row>
    <row r="160" spans="1:17" ht="10.5" customHeight="1" x14ac:dyDescent="0.2">
      <c r="A160" s="22"/>
      <c r="B160" s="49" t="s">
        <v>101</v>
      </c>
      <c r="C160" s="50"/>
      <c r="D160" s="68">
        <v>0</v>
      </c>
      <c r="E160" s="68">
        <v>0</v>
      </c>
      <c r="F160" s="68">
        <v>0</v>
      </c>
      <c r="G160" s="68">
        <v>0</v>
      </c>
      <c r="H160" s="68">
        <v>0</v>
      </c>
      <c r="I160" s="68">
        <v>0</v>
      </c>
      <c r="J160" s="68">
        <v>0</v>
      </c>
      <c r="K160" s="68">
        <v>0</v>
      </c>
      <c r="L160" s="68">
        <v>0</v>
      </c>
      <c r="M160" s="68">
        <v>0</v>
      </c>
      <c r="N160" s="68">
        <v>0</v>
      </c>
      <c r="O160" s="68">
        <v>0</v>
      </c>
      <c r="P160" s="55">
        <f t="shared" si="3"/>
        <v>0</v>
      </c>
    </row>
    <row r="161" spans="1:16" ht="10.5" customHeight="1" x14ac:dyDescent="0.2">
      <c r="A161" s="22"/>
      <c r="B161" s="32" t="s">
        <v>102</v>
      </c>
      <c r="C161" s="33"/>
      <c r="D161" s="66">
        <v>0</v>
      </c>
      <c r="E161" s="66">
        <v>0</v>
      </c>
      <c r="F161" s="66">
        <v>0</v>
      </c>
      <c r="G161" s="66">
        <v>0</v>
      </c>
      <c r="H161" s="66">
        <v>0</v>
      </c>
      <c r="I161" s="66">
        <v>0</v>
      </c>
      <c r="J161" s="66">
        <v>0</v>
      </c>
      <c r="K161" s="66">
        <v>0</v>
      </c>
      <c r="L161" s="66">
        <v>0</v>
      </c>
      <c r="M161" s="66">
        <v>0</v>
      </c>
      <c r="N161" s="66">
        <v>0</v>
      </c>
      <c r="O161" s="66">
        <v>0</v>
      </c>
      <c r="P161" s="34">
        <f t="shared" si="3"/>
        <v>0</v>
      </c>
    </row>
    <row r="162" spans="1:16" ht="10.5" customHeight="1" x14ac:dyDescent="0.2">
      <c r="A162" s="22"/>
      <c r="B162" s="49" t="s">
        <v>103</v>
      </c>
      <c r="C162" s="50"/>
      <c r="D162" s="68">
        <v>0</v>
      </c>
      <c r="E162" s="68">
        <v>0</v>
      </c>
      <c r="F162" s="68">
        <v>0</v>
      </c>
      <c r="G162" s="68">
        <v>0</v>
      </c>
      <c r="H162" s="68">
        <v>0</v>
      </c>
      <c r="I162" s="68">
        <v>0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68">
        <v>0</v>
      </c>
      <c r="P162" s="55">
        <f t="shared" si="3"/>
        <v>0</v>
      </c>
    </row>
    <row r="163" spans="1:16" ht="10.5" customHeight="1" x14ac:dyDescent="0.2">
      <c r="A163" s="22"/>
      <c r="B163" s="32" t="s">
        <v>104</v>
      </c>
      <c r="C163" s="33"/>
      <c r="D163" s="66">
        <v>0</v>
      </c>
      <c r="E163" s="66">
        <v>0</v>
      </c>
      <c r="F163" s="66">
        <v>0</v>
      </c>
      <c r="G163" s="66">
        <v>0</v>
      </c>
      <c r="H163" s="66">
        <v>0</v>
      </c>
      <c r="I163" s="66">
        <v>0</v>
      </c>
      <c r="J163" s="66">
        <v>0</v>
      </c>
      <c r="K163" s="66">
        <v>0</v>
      </c>
      <c r="L163" s="66">
        <v>0</v>
      </c>
      <c r="M163" s="66">
        <v>0</v>
      </c>
      <c r="N163" s="66">
        <v>0</v>
      </c>
      <c r="O163" s="66">
        <v>0</v>
      </c>
      <c r="P163" s="34">
        <f t="shared" si="3"/>
        <v>0</v>
      </c>
    </row>
    <row r="164" spans="1:16" ht="10.5" customHeight="1" x14ac:dyDescent="0.2">
      <c r="A164" s="22"/>
      <c r="B164" s="49" t="s">
        <v>105</v>
      </c>
      <c r="C164" s="50"/>
      <c r="D164" s="68">
        <v>0</v>
      </c>
      <c r="E164" s="68">
        <v>0</v>
      </c>
      <c r="F164" s="68">
        <v>0</v>
      </c>
      <c r="G164" s="68">
        <v>0</v>
      </c>
      <c r="H164" s="68">
        <v>0</v>
      </c>
      <c r="I164" s="68">
        <v>0</v>
      </c>
      <c r="J164" s="68">
        <v>0</v>
      </c>
      <c r="K164" s="68">
        <v>0</v>
      </c>
      <c r="L164" s="68">
        <v>0</v>
      </c>
      <c r="M164" s="68">
        <v>0</v>
      </c>
      <c r="N164" s="68">
        <v>0</v>
      </c>
      <c r="O164" s="68">
        <v>0</v>
      </c>
      <c r="P164" s="55">
        <f t="shared" si="3"/>
        <v>0</v>
      </c>
    </row>
    <row r="165" spans="1:16" ht="10.5" customHeight="1" x14ac:dyDescent="0.2">
      <c r="A165" s="22"/>
      <c r="B165" s="32" t="s">
        <v>106</v>
      </c>
      <c r="C165" s="33"/>
      <c r="D165" s="66">
        <v>0</v>
      </c>
      <c r="E165" s="66">
        <v>0</v>
      </c>
      <c r="F165" s="66">
        <v>0</v>
      </c>
      <c r="G165" s="66">
        <v>0</v>
      </c>
      <c r="H165" s="66">
        <v>0</v>
      </c>
      <c r="I165" s="66">
        <v>0</v>
      </c>
      <c r="J165" s="66">
        <v>0</v>
      </c>
      <c r="K165" s="66">
        <v>0</v>
      </c>
      <c r="L165" s="66">
        <v>0</v>
      </c>
      <c r="M165" s="66">
        <v>0</v>
      </c>
      <c r="N165" s="66">
        <v>0</v>
      </c>
      <c r="O165" s="66">
        <v>0</v>
      </c>
      <c r="P165" s="34">
        <f t="shared" si="3"/>
        <v>0</v>
      </c>
    </row>
    <row r="166" spans="1:16" ht="10.5" customHeight="1" x14ac:dyDescent="0.2">
      <c r="A166" s="22"/>
      <c r="B166" s="49" t="s">
        <v>107</v>
      </c>
      <c r="C166" s="50"/>
      <c r="D166" s="68">
        <v>8.9280000000000008</v>
      </c>
      <c r="E166" s="68">
        <v>8.9049999999999994</v>
      </c>
      <c r="F166" s="68">
        <v>8.3659999999999997</v>
      </c>
      <c r="G166" s="68">
        <v>18.531500000000001</v>
      </c>
      <c r="H166" s="68">
        <v>15.9001</v>
      </c>
      <c r="I166" s="68">
        <v>17.297899999999998</v>
      </c>
      <c r="J166" s="68">
        <v>15.143000000000001</v>
      </c>
      <c r="K166" s="68">
        <v>15.4429</v>
      </c>
      <c r="L166" s="68">
        <v>12.1144</v>
      </c>
      <c r="M166" s="68">
        <v>13.8436</v>
      </c>
      <c r="N166" s="68">
        <v>13.8436</v>
      </c>
      <c r="O166" s="68">
        <v>2.8</v>
      </c>
      <c r="P166" s="55">
        <f t="shared" si="3"/>
        <v>151.11600000000001</v>
      </c>
    </row>
    <row r="167" spans="1:16" ht="10.5" customHeight="1" x14ac:dyDescent="0.2">
      <c r="A167" s="22"/>
      <c r="B167" s="32" t="s">
        <v>108</v>
      </c>
      <c r="C167" s="33"/>
      <c r="D167" s="66">
        <v>8.7840000000000007</v>
      </c>
      <c r="E167" s="66">
        <v>11.05</v>
      </c>
      <c r="F167" s="66">
        <v>7.9768999999999997</v>
      </c>
      <c r="G167" s="66">
        <v>17.2515</v>
      </c>
      <c r="H167" s="66">
        <v>15.585599999999999</v>
      </c>
      <c r="I167" s="66">
        <v>17.332899999999999</v>
      </c>
      <c r="J167" s="66">
        <v>14.843400000000001</v>
      </c>
      <c r="K167" s="66">
        <v>14.376300000000001</v>
      </c>
      <c r="L167" s="66">
        <v>11.874700000000001</v>
      </c>
      <c r="M167" s="66">
        <v>12.8827</v>
      </c>
      <c r="N167" s="66">
        <v>12.8827</v>
      </c>
      <c r="O167" s="66">
        <v>3.48</v>
      </c>
      <c r="P167" s="34">
        <f t="shared" si="3"/>
        <v>148.32070000000002</v>
      </c>
    </row>
    <row r="168" spans="1:16" ht="10.5" customHeight="1" x14ac:dyDescent="0.2">
      <c r="A168" s="22"/>
      <c r="B168" s="49" t="s">
        <v>109</v>
      </c>
      <c r="C168" s="50"/>
      <c r="D168" s="68">
        <v>0</v>
      </c>
      <c r="E168" s="68">
        <v>0</v>
      </c>
      <c r="F168" s="68">
        <v>0</v>
      </c>
      <c r="G168" s="68">
        <v>0</v>
      </c>
      <c r="H168" s="68">
        <v>0</v>
      </c>
      <c r="I168" s="68">
        <v>0</v>
      </c>
      <c r="J168" s="68">
        <v>0</v>
      </c>
      <c r="K168" s="68">
        <v>0</v>
      </c>
      <c r="L168" s="68">
        <v>0</v>
      </c>
      <c r="M168" s="68">
        <v>0</v>
      </c>
      <c r="N168" s="68">
        <v>0</v>
      </c>
      <c r="O168" s="68">
        <v>0</v>
      </c>
      <c r="P168" s="55">
        <f t="shared" si="3"/>
        <v>0</v>
      </c>
    </row>
    <row r="169" spans="1:16" ht="10.5" customHeight="1" x14ac:dyDescent="0.2">
      <c r="A169" s="22"/>
      <c r="B169" s="32" t="s">
        <v>110</v>
      </c>
      <c r="C169" s="33"/>
      <c r="D169" s="100">
        <v>0</v>
      </c>
      <c r="E169" s="100">
        <v>0</v>
      </c>
      <c r="F169" s="100">
        <v>0</v>
      </c>
      <c r="G169" s="66">
        <v>0</v>
      </c>
      <c r="H169" s="100">
        <v>0</v>
      </c>
      <c r="I169" s="100">
        <v>0</v>
      </c>
      <c r="J169" s="100">
        <v>0</v>
      </c>
      <c r="K169" s="100">
        <v>0</v>
      </c>
      <c r="L169" s="100">
        <v>0</v>
      </c>
      <c r="M169" s="100">
        <v>0</v>
      </c>
      <c r="N169" s="101">
        <v>0</v>
      </c>
      <c r="O169" s="66">
        <v>0</v>
      </c>
      <c r="P169" s="34">
        <f t="shared" si="3"/>
        <v>0</v>
      </c>
    </row>
    <row r="170" spans="1:16" ht="10.5" customHeight="1" x14ac:dyDescent="0.2">
      <c r="A170" s="22"/>
      <c r="B170" s="49" t="s">
        <v>111</v>
      </c>
      <c r="C170" s="50"/>
      <c r="D170" s="68">
        <v>0</v>
      </c>
      <c r="E170" s="68">
        <v>0</v>
      </c>
      <c r="F170" s="68">
        <v>0</v>
      </c>
      <c r="G170" s="68">
        <v>0</v>
      </c>
      <c r="H170" s="68"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68">
        <v>0</v>
      </c>
      <c r="P170" s="55">
        <f t="shared" si="3"/>
        <v>0</v>
      </c>
    </row>
    <row r="171" spans="1:16" ht="10.5" customHeight="1" x14ac:dyDescent="0.2">
      <c r="A171" s="22"/>
      <c r="B171" s="32" t="s">
        <v>112</v>
      </c>
      <c r="C171" s="33"/>
      <c r="D171" s="66">
        <v>0</v>
      </c>
      <c r="E171" s="66">
        <v>0</v>
      </c>
      <c r="F171" s="66">
        <v>0</v>
      </c>
      <c r="G171" s="66">
        <v>0</v>
      </c>
      <c r="H171" s="66">
        <v>0</v>
      </c>
      <c r="I171" s="66">
        <v>0</v>
      </c>
      <c r="J171" s="66">
        <v>0</v>
      </c>
      <c r="K171" s="73">
        <v>0</v>
      </c>
      <c r="L171" s="66">
        <v>0</v>
      </c>
      <c r="M171" s="73">
        <v>0</v>
      </c>
      <c r="N171" s="73">
        <v>0</v>
      </c>
      <c r="O171" s="66">
        <v>0</v>
      </c>
      <c r="P171" s="34">
        <f t="shared" si="3"/>
        <v>0</v>
      </c>
    </row>
    <row r="172" spans="1:16" ht="10.5" customHeight="1" x14ac:dyDescent="0.2">
      <c r="A172" s="22"/>
      <c r="B172" s="49" t="s">
        <v>113</v>
      </c>
      <c r="C172" s="50"/>
      <c r="D172" s="68">
        <v>19.8</v>
      </c>
      <c r="E172" s="68">
        <v>20.3567</v>
      </c>
      <c r="F172" s="68">
        <v>0</v>
      </c>
      <c r="G172" s="68">
        <v>0</v>
      </c>
      <c r="H172" s="68">
        <v>0</v>
      </c>
      <c r="I172" s="68">
        <v>0</v>
      </c>
      <c r="J172" s="68">
        <v>0</v>
      </c>
      <c r="K172" s="68">
        <v>0</v>
      </c>
      <c r="L172" s="68">
        <v>0</v>
      </c>
      <c r="M172" s="68">
        <v>0</v>
      </c>
      <c r="N172" s="68">
        <v>6.76</v>
      </c>
      <c r="O172" s="68">
        <v>15.306900000000001</v>
      </c>
      <c r="P172" s="55">
        <f t="shared" si="3"/>
        <v>62.223599999999998</v>
      </c>
    </row>
    <row r="173" spans="1:16" ht="10.5" customHeight="1" x14ac:dyDescent="0.2">
      <c r="A173" s="22"/>
      <c r="B173" s="32" t="s">
        <v>114</v>
      </c>
      <c r="C173" s="33"/>
      <c r="D173" s="78">
        <v>0</v>
      </c>
      <c r="E173" s="66">
        <v>0</v>
      </c>
      <c r="F173" s="79">
        <v>0</v>
      </c>
      <c r="G173" s="66">
        <v>0</v>
      </c>
      <c r="H173" s="66">
        <v>0</v>
      </c>
      <c r="I173" s="66">
        <v>0</v>
      </c>
      <c r="J173" s="66">
        <v>0</v>
      </c>
      <c r="K173" s="66">
        <v>0</v>
      </c>
      <c r="L173" s="66">
        <v>0</v>
      </c>
      <c r="M173" s="66">
        <v>0</v>
      </c>
      <c r="N173" s="66">
        <v>0</v>
      </c>
      <c r="O173" s="66">
        <v>0</v>
      </c>
      <c r="P173" s="34">
        <f t="shared" si="3"/>
        <v>0</v>
      </c>
    </row>
    <row r="174" spans="1:16" ht="10.5" customHeight="1" x14ac:dyDescent="0.2">
      <c r="A174" s="22"/>
      <c r="B174" s="49" t="s">
        <v>115</v>
      </c>
      <c r="C174" s="50"/>
      <c r="D174" s="68">
        <v>0</v>
      </c>
      <c r="E174" s="68">
        <v>0</v>
      </c>
      <c r="F174" s="68">
        <v>0</v>
      </c>
      <c r="G174" s="68">
        <v>0</v>
      </c>
      <c r="H174" s="68">
        <v>0</v>
      </c>
      <c r="I174" s="68">
        <v>0</v>
      </c>
      <c r="J174" s="68">
        <v>0</v>
      </c>
      <c r="K174" s="68">
        <v>0</v>
      </c>
      <c r="L174" s="68">
        <v>0</v>
      </c>
      <c r="M174" s="68">
        <v>0</v>
      </c>
      <c r="N174" s="68">
        <v>0</v>
      </c>
      <c r="O174" s="68">
        <v>0</v>
      </c>
      <c r="P174" s="55">
        <f t="shared" si="3"/>
        <v>0</v>
      </c>
    </row>
    <row r="175" spans="1:16" ht="10.5" customHeight="1" x14ac:dyDescent="0.2">
      <c r="A175" s="22"/>
      <c r="B175" s="32" t="s">
        <v>163</v>
      </c>
      <c r="C175" s="33"/>
      <c r="D175" s="78">
        <v>0</v>
      </c>
      <c r="E175" s="66">
        <v>0</v>
      </c>
      <c r="F175" s="79">
        <v>0</v>
      </c>
      <c r="G175" s="100">
        <v>0</v>
      </c>
      <c r="H175" s="66">
        <v>0</v>
      </c>
      <c r="I175" s="66">
        <v>0</v>
      </c>
      <c r="J175" s="100">
        <v>0</v>
      </c>
      <c r="K175" s="100">
        <v>0</v>
      </c>
      <c r="L175" s="66">
        <v>0</v>
      </c>
      <c r="M175" s="100">
        <v>0</v>
      </c>
      <c r="N175" s="66">
        <v>0</v>
      </c>
      <c r="O175" s="66">
        <v>0</v>
      </c>
      <c r="P175" s="34">
        <f t="shared" si="3"/>
        <v>0</v>
      </c>
    </row>
    <row r="176" spans="1:16" ht="10.5" customHeight="1" x14ac:dyDescent="0.2">
      <c r="A176" s="22">
        <v>53</v>
      </c>
      <c r="B176" s="49" t="s">
        <v>116</v>
      </c>
      <c r="C176" s="50"/>
      <c r="D176" s="70">
        <v>0</v>
      </c>
      <c r="E176" s="71">
        <v>0</v>
      </c>
      <c r="F176" s="72">
        <v>0</v>
      </c>
      <c r="G176" s="69">
        <v>0</v>
      </c>
      <c r="H176" s="68">
        <v>0</v>
      </c>
      <c r="I176" s="68">
        <v>0</v>
      </c>
      <c r="J176" s="68">
        <v>0</v>
      </c>
      <c r="K176" s="69">
        <v>0</v>
      </c>
      <c r="L176" s="69">
        <v>0</v>
      </c>
      <c r="M176" s="69">
        <v>0</v>
      </c>
      <c r="N176" s="69">
        <v>0</v>
      </c>
      <c r="O176" s="68">
        <v>0</v>
      </c>
      <c r="P176" s="55">
        <f t="shared" si="3"/>
        <v>0</v>
      </c>
    </row>
    <row r="177" spans="1:17" ht="10.5" customHeight="1" x14ac:dyDescent="0.2">
      <c r="A177" s="22">
        <v>54</v>
      </c>
      <c r="B177" s="32" t="s">
        <v>195</v>
      </c>
      <c r="C177" s="33"/>
      <c r="D177" s="78">
        <v>0</v>
      </c>
      <c r="E177" s="102">
        <v>0</v>
      </c>
      <c r="F177" s="89">
        <v>0</v>
      </c>
      <c r="G177" s="73">
        <v>0</v>
      </c>
      <c r="H177" s="66">
        <v>0</v>
      </c>
      <c r="I177" s="66">
        <v>0</v>
      </c>
      <c r="J177" s="66">
        <v>0</v>
      </c>
      <c r="K177" s="73">
        <v>0</v>
      </c>
      <c r="L177" s="73">
        <v>0</v>
      </c>
      <c r="M177" s="73">
        <v>0</v>
      </c>
      <c r="N177" s="73">
        <v>0</v>
      </c>
      <c r="O177" s="66">
        <v>0</v>
      </c>
      <c r="P177" s="34">
        <f t="shared" si="3"/>
        <v>0</v>
      </c>
    </row>
    <row r="178" spans="1:17" ht="10.5" customHeight="1" x14ac:dyDescent="0.2">
      <c r="A178" s="22"/>
      <c r="B178" s="49" t="s">
        <v>197</v>
      </c>
      <c r="C178" s="50"/>
      <c r="D178" s="70">
        <v>0</v>
      </c>
      <c r="E178" s="71">
        <v>0</v>
      </c>
      <c r="F178" s="72">
        <v>0</v>
      </c>
      <c r="G178" s="69">
        <v>0</v>
      </c>
      <c r="H178" s="68">
        <v>0</v>
      </c>
      <c r="I178" s="68">
        <v>0</v>
      </c>
      <c r="J178" s="68">
        <v>0</v>
      </c>
      <c r="K178" s="69">
        <v>0</v>
      </c>
      <c r="L178" s="69">
        <v>0</v>
      </c>
      <c r="M178" s="69">
        <v>0</v>
      </c>
      <c r="N178" s="69">
        <v>0</v>
      </c>
      <c r="O178" s="68">
        <v>0</v>
      </c>
      <c r="P178" s="52">
        <f t="shared" si="3"/>
        <v>0</v>
      </c>
    </row>
    <row r="179" spans="1:17" ht="10.5" customHeight="1" x14ac:dyDescent="0.2">
      <c r="A179" s="22">
        <v>56</v>
      </c>
      <c r="B179" s="32" t="s">
        <v>117</v>
      </c>
      <c r="C179" s="33"/>
      <c r="D179" s="66">
        <v>0</v>
      </c>
      <c r="E179" s="66">
        <v>0</v>
      </c>
      <c r="F179" s="66">
        <v>0</v>
      </c>
      <c r="G179" s="66">
        <v>0</v>
      </c>
      <c r="H179" s="66">
        <v>0</v>
      </c>
      <c r="I179" s="73">
        <v>0</v>
      </c>
      <c r="J179" s="66">
        <v>0</v>
      </c>
      <c r="K179" s="66">
        <v>0</v>
      </c>
      <c r="L179" s="66">
        <v>0</v>
      </c>
      <c r="M179" s="66">
        <v>0</v>
      </c>
      <c r="N179" s="66">
        <v>0</v>
      </c>
      <c r="O179" s="66">
        <v>0</v>
      </c>
      <c r="P179" s="34">
        <f t="shared" si="3"/>
        <v>0</v>
      </c>
    </row>
    <row r="180" spans="1:17" ht="10.5" customHeight="1" x14ac:dyDescent="0.2">
      <c r="A180" s="22"/>
      <c r="B180" s="49" t="s">
        <v>164</v>
      </c>
      <c r="C180" s="50"/>
      <c r="D180" s="69">
        <v>0</v>
      </c>
      <c r="E180" s="68">
        <v>0</v>
      </c>
      <c r="F180" s="68">
        <v>0</v>
      </c>
      <c r="G180" s="68">
        <v>0</v>
      </c>
      <c r="H180" s="68">
        <v>0</v>
      </c>
      <c r="I180" s="68">
        <v>0</v>
      </c>
      <c r="J180" s="69">
        <v>0</v>
      </c>
      <c r="K180" s="68">
        <v>0</v>
      </c>
      <c r="L180" s="68">
        <v>0</v>
      </c>
      <c r="M180" s="69">
        <v>0</v>
      </c>
      <c r="N180" s="68">
        <v>0</v>
      </c>
      <c r="O180" s="69">
        <v>0</v>
      </c>
      <c r="P180" s="55">
        <f t="shared" ref="P180:P198" si="4">SUM(D180:O180)</f>
        <v>0</v>
      </c>
    </row>
    <row r="181" spans="1:17" ht="10.5" customHeight="1" x14ac:dyDescent="0.2">
      <c r="A181" s="22"/>
      <c r="B181" s="32" t="s">
        <v>177</v>
      </c>
      <c r="C181" s="33"/>
      <c r="D181" s="66">
        <v>0</v>
      </c>
      <c r="E181" s="66">
        <v>0</v>
      </c>
      <c r="F181" s="66">
        <v>0</v>
      </c>
      <c r="G181" s="66">
        <v>0</v>
      </c>
      <c r="H181" s="66">
        <v>0</v>
      </c>
      <c r="I181" s="66">
        <v>0</v>
      </c>
      <c r="J181" s="66">
        <v>0</v>
      </c>
      <c r="K181" s="66">
        <v>0</v>
      </c>
      <c r="L181" s="66">
        <v>0</v>
      </c>
      <c r="M181" s="66">
        <v>0</v>
      </c>
      <c r="N181" s="66">
        <v>0</v>
      </c>
      <c r="O181" s="66">
        <v>0</v>
      </c>
      <c r="P181" s="90">
        <f t="shared" si="4"/>
        <v>0</v>
      </c>
    </row>
    <row r="182" spans="1:17" ht="10.5" customHeight="1" x14ac:dyDescent="0.2">
      <c r="A182" s="22"/>
      <c r="B182" s="49" t="s">
        <v>178</v>
      </c>
      <c r="C182" s="50"/>
      <c r="D182" s="68">
        <v>0</v>
      </c>
      <c r="E182" s="68">
        <v>0</v>
      </c>
      <c r="F182" s="68">
        <v>0</v>
      </c>
      <c r="G182" s="68">
        <v>0</v>
      </c>
      <c r="H182" s="68"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0</v>
      </c>
      <c r="O182" s="68">
        <v>0</v>
      </c>
      <c r="P182" s="85">
        <f t="shared" si="4"/>
        <v>0</v>
      </c>
    </row>
    <row r="183" spans="1:17" ht="10.5" customHeight="1" x14ac:dyDescent="0.2">
      <c r="A183" s="22"/>
      <c r="B183" s="32" t="s">
        <v>196</v>
      </c>
      <c r="C183" s="33"/>
      <c r="D183" s="66">
        <v>0</v>
      </c>
      <c r="E183" s="66">
        <v>0</v>
      </c>
      <c r="F183" s="66">
        <v>0</v>
      </c>
      <c r="G183" s="66">
        <v>0</v>
      </c>
      <c r="H183" s="66">
        <v>0</v>
      </c>
      <c r="I183" s="66">
        <v>0</v>
      </c>
      <c r="J183" s="66">
        <v>0</v>
      </c>
      <c r="K183" s="66">
        <v>0</v>
      </c>
      <c r="L183" s="66">
        <v>0</v>
      </c>
      <c r="M183" s="66">
        <v>0</v>
      </c>
      <c r="N183" s="66">
        <v>0</v>
      </c>
      <c r="O183" s="66">
        <v>0</v>
      </c>
      <c r="P183" s="90">
        <f t="shared" si="4"/>
        <v>0</v>
      </c>
    </row>
    <row r="184" spans="1:17" ht="10.5" customHeight="1" x14ac:dyDescent="0.2">
      <c r="A184" s="22"/>
      <c r="B184" s="49" t="s">
        <v>118</v>
      </c>
      <c r="C184" s="50"/>
      <c r="D184" s="68">
        <v>0</v>
      </c>
      <c r="E184" s="68">
        <v>0</v>
      </c>
      <c r="F184" s="68">
        <v>0</v>
      </c>
      <c r="G184" s="68">
        <v>0</v>
      </c>
      <c r="H184" s="68">
        <v>0</v>
      </c>
      <c r="I184" s="68">
        <v>0</v>
      </c>
      <c r="J184" s="68">
        <v>0</v>
      </c>
      <c r="K184" s="68">
        <v>0</v>
      </c>
      <c r="L184" s="68">
        <v>0</v>
      </c>
      <c r="M184" s="68">
        <v>0</v>
      </c>
      <c r="N184" s="68">
        <v>0</v>
      </c>
      <c r="O184" s="68">
        <v>0</v>
      </c>
      <c r="P184" s="55">
        <f t="shared" si="4"/>
        <v>0</v>
      </c>
    </row>
    <row r="185" spans="1:17" ht="10.5" customHeight="1" x14ac:dyDescent="0.2">
      <c r="A185" s="22"/>
      <c r="B185" s="32" t="s">
        <v>119</v>
      </c>
      <c r="C185" s="33"/>
      <c r="D185" s="66">
        <v>0</v>
      </c>
      <c r="E185" s="66">
        <v>0</v>
      </c>
      <c r="F185" s="66">
        <v>0</v>
      </c>
      <c r="G185" s="66">
        <v>0</v>
      </c>
      <c r="H185" s="66">
        <v>0</v>
      </c>
      <c r="I185" s="66">
        <v>0</v>
      </c>
      <c r="J185" s="66">
        <v>0</v>
      </c>
      <c r="K185" s="66">
        <v>0</v>
      </c>
      <c r="L185" s="66">
        <v>0</v>
      </c>
      <c r="M185" s="66">
        <v>0</v>
      </c>
      <c r="N185" s="66">
        <v>0</v>
      </c>
      <c r="O185" s="66">
        <v>0</v>
      </c>
      <c r="P185" s="34">
        <f t="shared" si="4"/>
        <v>0</v>
      </c>
    </row>
    <row r="186" spans="1:17" ht="10.5" customHeight="1" x14ac:dyDescent="0.2">
      <c r="A186" s="22"/>
      <c r="B186" s="49" t="s">
        <v>120</v>
      </c>
      <c r="C186" s="50"/>
      <c r="D186" s="68">
        <v>0</v>
      </c>
      <c r="E186" s="68">
        <v>0</v>
      </c>
      <c r="F186" s="68">
        <v>0</v>
      </c>
      <c r="G186" s="68">
        <v>0</v>
      </c>
      <c r="H186" s="68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68">
        <v>0</v>
      </c>
      <c r="P186" s="55">
        <f t="shared" si="4"/>
        <v>0</v>
      </c>
    </row>
    <row r="187" spans="1:17" ht="10.5" customHeight="1" x14ac:dyDescent="0.2">
      <c r="A187" s="22">
        <v>57</v>
      </c>
      <c r="B187" s="32" t="s">
        <v>165</v>
      </c>
      <c r="C187" s="33"/>
      <c r="D187" s="66">
        <v>19.8</v>
      </c>
      <c r="E187" s="66">
        <v>18.037500000000001</v>
      </c>
      <c r="F187" s="66">
        <v>1.0539000000000001</v>
      </c>
      <c r="G187" s="66">
        <v>13.9125</v>
      </c>
      <c r="H187" s="66">
        <v>2.2713999999999999</v>
      </c>
      <c r="I187" s="66">
        <v>4.1688000000000001</v>
      </c>
      <c r="J187" s="66">
        <v>2.3134000000000001</v>
      </c>
      <c r="K187" s="66">
        <v>11.5938</v>
      </c>
      <c r="L187" s="66">
        <v>1.8619000000000001</v>
      </c>
      <c r="M187" s="66">
        <v>11.0846</v>
      </c>
      <c r="N187" s="66">
        <v>11.065799999999999</v>
      </c>
      <c r="O187" s="66">
        <v>12.88</v>
      </c>
      <c r="P187" s="34">
        <f t="shared" si="4"/>
        <v>110.0436</v>
      </c>
      <c r="Q187" s="35"/>
    </row>
    <row r="188" spans="1:17" ht="10.5" customHeight="1" x14ac:dyDescent="0.2">
      <c r="A188" s="22"/>
      <c r="B188" s="49" t="s">
        <v>166</v>
      </c>
      <c r="C188" s="50"/>
      <c r="D188" s="68">
        <v>0</v>
      </c>
      <c r="E188" s="68">
        <v>0</v>
      </c>
      <c r="F188" s="68">
        <v>0</v>
      </c>
      <c r="G188" s="68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68">
        <v>0</v>
      </c>
      <c r="P188" s="55">
        <f t="shared" si="4"/>
        <v>0</v>
      </c>
      <c r="Q188" s="35"/>
    </row>
    <row r="189" spans="1:17" ht="10.5" customHeight="1" x14ac:dyDescent="0.2">
      <c r="A189" s="22"/>
      <c r="B189" s="32" t="s">
        <v>121</v>
      </c>
      <c r="C189" s="33"/>
      <c r="D189" s="66">
        <v>19.367999999999999</v>
      </c>
      <c r="E189" s="66">
        <v>21.45</v>
      </c>
      <c r="F189" s="66">
        <v>3.5669</v>
      </c>
      <c r="G189" s="66">
        <v>12.2987</v>
      </c>
      <c r="H189" s="66">
        <v>3.6692999999999998</v>
      </c>
      <c r="I189" s="66">
        <v>3.6692999999999998</v>
      </c>
      <c r="J189" s="66">
        <v>3.4944999999999999</v>
      </c>
      <c r="K189" s="66">
        <v>10.248900000000001</v>
      </c>
      <c r="L189" s="66">
        <v>1.9968999999999999</v>
      </c>
      <c r="M189" s="66">
        <v>13.7836</v>
      </c>
      <c r="N189" s="66">
        <v>13.7836</v>
      </c>
      <c r="O189" s="66">
        <v>10.36</v>
      </c>
      <c r="P189" s="34">
        <f t="shared" si="4"/>
        <v>117.6897</v>
      </c>
      <c r="Q189" s="35"/>
    </row>
    <row r="190" spans="1:17" ht="10.5" customHeight="1" x14ac:dyDescent="0.2">
      <c r="A190" s="22"/>
      <c r="B190" s="49" t="s">
        <v>167</v>
      </c>
      <c r="C190" s="50"/>
      <c r="D190" s="68">
        <v>0</v>
      </c>
      <c r="E190" s="68">
        <v>0</v>
      </c>
      <c r="F190" s="68">
        <v>0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68">
        <v>0</v>
      </c>
      <c r="P190" s="55">
        <f t="shared" si="4"/>
        <v>0</v>
      </c>
      <c r="Q190" s="35"/>
    </row>
    <row r="191" spans="1:17" ht="10.5" customHeight="1" x14ac:dyDescent="0.2">
      <c r="A191" s="22"/>
      <c r="B191" s="32" t="s">
        <v>168</v>
      </c>
      <c r="C191" s="33"/>
      <c r="D191" s="66">
        <v>0</v>
      </c>
      <c r="E191" s="66">
        <v>0</v>
      </c>
      <c r="F191" s="66">
        <v>0</v>
      </c>
      <c r="G191" s="66">
        <v>0</v>
      </c>
      <c r="H191" s="66">
        <v>0</v>
      </c>
      <c r="I191" s="66">
        <v>0</v>
      </c>
      <c r="J191" s="66">
        <v>0</v>
      </c>
      <c r="K191" s="66">
        <v>0</v>
      </c>
      <c r="L191" s="66">
        <v>0</v>
      </c>
      <c r="M191" s="66">
        <v>0</v>
      </c>
      <c r="N191" s="66">
        <v>0</v>
      </c>
      <c r="O191" s="66">
        <v>0</v>
      </c>
      <c r="P191" s="34">
        <f t="shared" si="4"/>
        <v>0</v>
      </c>
      <c r="Q191" s="17"/>
    </row>
    <row r="192" spans="1:17" ht="10.5" customHeight="1" x14ac:dyDescent="0.2">
      <c r="A192" s="22"/>
      <c r="B192" s="49" t="s">
        <v>169</v>
      </c>
      <c r="C192" s="50"/>
      <c r="D192" s="68">
        <v>0</v>
      </c>
      <c r="E192" s="68">
        <v>0</v>
      </c>
      <c r="F192" s="68">
        <v>0</v>
      </c>
      <c r="G192" s="68">
        <v>0</v>
      </c>
      <c r="H192" s="68">
        <v>0</v>
      </c>
      <c r="I192" s="68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v>0</v>
      </c>
      <c r="O192" s="68">
        <v>0</v>
      </c>
      <c r="P192" s="55">
        <f t="shared" si="4"/>
        <v>0</v>
      </c>
      <c r="Q192" s="17"/>
    </row>
    <row r="193" spans="1:17" ht="10.5" customHeight="1" x14ac:dyDescent="0.2">
      <c r="A193" s="22"/>
      <c r="B193" s="32" t="s">
        <v>170</v>
      </c>
      <c r="C193" s="33"/>
      <c r="D193" s="66">
        <v>0</v>
      </c>
      <c r="E193" s="66">
        <v>0</v>
      </c>
      <c r="F193" s="66">
        <v>0</v>
      </c>
      <c r="G193" s="66">
        <v>0</v>
      </c>
      <c r="H193" s="66">
        <v>0</v>
      </c>
      <c r="I193" s="66">
        <v>0</v>
      </c>
      <c r="J193" s="66">
        <v>0</v>
      </c>
      <c r="K193" s="66">
        <v>0</v>
      </c>
      <c r="L193" s="66">
        <v>0</v>
      </c>
      <c r="M193" s="66">
        <v>0</v>
      </c>
      <c r="N193" s="66">
        <v>0</v>
      </c>
      <c r="O193" s="66">
        <v>0</v>
      </c>
      <c r="P193" s="34">
        <f t="shared" si="4"/>
        <v>0</v>
      </c>
      <c r="Q193" s="17"/>
    </row>
    <row r="194" spans="1:17" ht="10.5" customHeight="1" x14ac:dyDescent="0.2">
      <c r="A194" s="22"/>
      <c r="B194" s="49" t="s">
        <v>171</v>
      </c>
      <c r="C194" s="50"/>
      <c r="D194" s="68">
        <v>0</v>
      </c>
      <c r="E194" s="68">
        <v>0</v>
      </c>
      <c r="F194" s="68">
        <v>0</v>
      </c>
      <c r="G194" s="68">
        <v>0</v>
      </c>
      <c r="H194" s="68">
        <v>0</v>
      </c>
      <c r="I194" s="68">
        <v>0</v>
      </c>
      <c r="J194" s="68">
        <v>0</v>
      </c>
      <c r="K194" s="68">
        <v>0</v>
      </c>
      <c r="L194" s="68">
        <v>0</v>
      </c>
      <c r="M194" s="68">
        <v>0</v>
      </c>
      <c r="N194" s="68">
        <v>0</v>
      </c>
      <c r="O194" s="68">
        <v>0</v>
      </c>
      <c r="P194" s="55">
        <f t="shared" si="4"/>
        <v>0</v>
      </c>
      <c r="Q194" s="17"/>
    </row>
    <row r="195" spans="1:17" ht="10.5" customHeight="1" x14ac:dyDescent="0.2">
      <c r="A195" s="22">
        <v>75</v>
      </c>
      <c r="B195" s="32" t="s">
        <v>122</v>
      </c>
      <c r="C195" s="33"/>
      <c r="D195" s="66">
        <v>0</v>
      </c>
      <c r="E195" s="66">
        <v>0</v>
      </c>
      <c r="F195" s="66">
        <v>0</v>
      </c>
      <c r="G195" s="66">
        <v>0</v>
      </c>
      <c r="H195" s="66">
        <v>0</v>
      </c>
      <c r="I195" s="66">
        <v>0</v>
      </c>
      <c r="J195" s="66">
        <v>0</v>
      </c>
      <c r="K195" s="66">
        <v>0</v>
      </c>
      <c r="L195" s="66">
        <v>0</v>
      </c>
      <c r="M195" s="66">
        <v>0</v>
      </c>
      <c r="N195" s="66">
        <v>0</v>
      </c>
      <c r="O195" s="66">
        <v>0</v>
      </c>
      <c r="P195" s="34">
        <f t="shared" si="4"/>
        <v>0</v>
      </c>
      <c r="Q195" s="36"/>
    </row>
    <row r="196" spans="1:17" ht="10.5" customHeight="1" x14ac:dyDescent="0.2">
      <c r="A196" s="22">
        <v>76</v>
      </c>
      <c r="B196" s="49" t="s">
        <v>123</v>
      </c>
      <c r="C196" s="50"/>
      <c r="D196" s="68">
        <v>0</v>
      </c>
      <c r="E196" s="68">
        <v>0</v>
      </c>
      <c r="F196" s="68">
        <v>0</v>
      </c>
      <c r="G196" s="68">
        <v>0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0</v>
      </c>
      <c r="N196" s="68">
        <v>0</v>
      </c>
      <c r="O196" s="68">
        <v>0</v>
      </c>
      <c r="P196" s="55">
        <f t="shared" si="4"/>
        <v>0</v>
      </c>
    </row>
    <row r="197" spans="1:17" ht="10.5" customHeight="1" x14ac:dyDescent="0.2">
      <c r="A197" s="22"/>
      <c r="B197" s="32" t="s">
        <v>124</v>
      </c>
      <c r="C197" s="33"/>
      <c r="D197" s="66">
        <v>0</v>
      </c>
      <c r="E197" s="66">
        <v>0</v>
      </c>
      <c r="F197" s="66">
        <v>0</v>
      </c>
      <c r="G197" s="73">
        <v>0</v>
      </c>
      <c r="H197" s="73">
        <v>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34">
        <f t="shared" si="4"/>
        <v>0</v>
      </c>
    </row>
    <row r="198" spans="1:17" ht="10.5" customHeight="1" x14ac:dyDescent="0.2">
      <c r="A198" s="22"/>
      <c r="B198" s="49" t="s">
        <v>125</v>
      </c>
      <c r="C198" s="50"/>
      <c r="D198" s="95">
        <v>0</v>
      </c>
      <c r="E198" s="95">
        <v>0</v>
      </c>
      <c r="F198" s="95">
        <v>0</v>
      </c>
      <c r="G198" s="95">
        <v>0</v>
      </c>
      <c r="H198" s="96">
        <v>0</v>
      </c>
      <c r="I198" s="95">
        <v>0</v>
      </c>
      <c r="J198" s="95">
        <v>0</v>
      </c>
      <c r="K198" s="95">
        <v>0</v>
      </c>
      <c r="L198" s="95">
        <v>0</v>
      </c>
      <c r="M198" s="95">
        <v>0</v>
      </c>
      <c r="N198" s="95">
        <v>0</v>
      </c>
      <c r="O198" s="95">
        <v>0</v>
      </c>
      <c r="P198" s="55">
        <f t="shared" si="4"/>
        <v>0</v>
      </c>
    </row>
    <row r="199" spans="1:17" ht="10.5" customHeight="1" x14ac:dyDescent="0.2">
      <c r="A199" s="63"/>
      <c r="B199" s="128" t="s">
        <v>146</v>
      </c>
      <c r="C199" s="129"/>
      <c r="D199" s="62">
        <f>SUM(D12:D198)</f>
        <v>828.70699999999965</v>
      </c>
      <c r="E199" s="62">
        <f t="shared" ref="E199:P199" si="5">SUM(E12:E198)</f>
        <v>964.80430000000001</v>
      </c>
      <c r="F199" s="62">
        <f t="shared" si="5"/>
        <v>1032.0132999999998</v>
      </c>
      <c r="G199" s="62">
        <f t="shared" si="5"/>
        <v>1779.3926000000001</v>
      </c>
      <c r="H199" s="62">
        <f t="shared" si="5"/>
        <v>1797.6153000000008</v>
      </c>
      <c r="I199" s="62">
        <f t="shared" si="5"/>
        <v>1952.7370000000005</v>
      </c>
      <c r="J199" s="62">
        <f t="shared" si="5"/>
        <v>1939.0791000000002</v>
      </c>
      <c r="K199" s="62">
        <f t="shared" si="5"/>
        <v>1784.5636</v>
      </c>
      <c r="L199" s="62">
        <f t="shared" si="5"/>
        <v>1647.8800000000003</v>
      </c>
      <c r="M199" s="62">
        <f t="shared" si="5"/>
        <v>1551.7776999999996</v>
      </c>
      <c r="N199" s="62">
        <f t="shared" si="5"/>
        <v>1481.9819999999997</v>
      </c>
      <c r="O199" s="62">
        <f t="shared" si="5"/>
        <v>970.40139999999985</v>
      </c>
      <c r="P199" s="62">
        <f t="shared" si="5"/>
        <v>17730.953300000005</v>
      </c>
    </row>
    <row r="200" spans="1:17" ht="3" customHeight="1" x14ac:dyDescent="0.2"/>
    <row r="202" spans="1:17" x14ac:dyDescent="0.2">
      <c r="D202" s="93"/>
    </row>
  </sheetData>
  <mergeCells count="22">
    <mergeCell ref="B199:C199"/>
    <mergeCell ref="G7:G10"/>
    <mergeCell ref="H7:H10"/>
    <mergeCell ref="I7:I10"/>
    <mergeCell ref="J7:J10"/>
    <mergeCell ref="B9:C10"/>
    <mergeCell ref="A1:P1"/>
    <mergeCell ref="A2:P2"/>
    <mergeCell ref="A4:P4"/>
    <mergeCell ref="A5:P5"/>
    <mergeCell ref="A7:A10"/>
    <mergeCell ref="B7:C8"/>
    <mergeCell ref="D7:D10"/>
    <mergeCell ref="E7:E10"/>
    <mergeCell ref="F7:F10"/>
    <mergeCell ref="A3:P3"/>
    <mergeCell ref="M7:M10"/>
    <mergeCell ref="N7:N10"/>
    <mergeCell ref="O7:O10"/>
    <mergeCell ref="P7:P10"/>
    <mergeCell ref="K7:K10"/>
    <mergeCell ref="L7:L10"/>
  </mergeCells>
  <printOptions horizontalCentered="1" verticalCentered="1"/>
  <pageMargins left="0.196850393700787" right="0.196850393700787" top="0.16" bottom="0.17" header="0.18" footer="0.17"/>
  <pageSetup paperSize="9" scale="82" orientation="landscape" r:id="rId1"/>
  <rowBreaks count="2" manualBreakCount="2">
    <brk id="64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4.5.6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2022-03-30T08:06:09Z</cp:lastPrinted>
  <dcterms:created xsi:type="dcterms:W3CDTF">2004-07-23T16:23:45Z</dcterms:created>
  <dcterms:modified xsi:type="dcterms:W3CDTF">2022-03-30T08:06:54Z</dcterms:modified>
</cp:coreProperties>
</file>